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555" yWindow="-60" windowWidth="12690" windowHeight="11805" tabRatio="368"/>
  </bookViews>
  <sheets>
    <sheet name="Сводн. табл. (база ССР -элсн)" sheetId="17" r:id="rId1"/>
  </sheets>
  <definedNames>
    <definedName name="IV" localSheetId="0">#REF!</definedName>
    <definedName name="IV">#REF!</definedName>
    <definedName name="IV_Свердл.обл." localSheetId="0">#REF!</definedName>
    <definedName name="IV_Свердл.обл.">#REF!</definedName>
    <definedName name="V" localSheetId="0">#REF!</definedName>
    <definedName name="V">#REF!</definedName>
    <definedName name="V_Север._65_II" localSheetId="0">#REF!</definedName>
    <definedName name="V_Север._65_II">#REF!</definedName>
    <definedName name="V_Севернее_полярного" localSheetId="0">#REF!</definedName>
    <definedName name="V_Севернее_полярного">#REF!</definedName>
    <definedName name="V_Южнее_65_II" localSheetId="0">#REF!</definedName>
    <definedName name="V_Южнее_65_II">#REF!</definedName>
    <definedName name="VI" localSheetId="0">#REF!</definedName>
    <definedName name="VI">#REF!</definedName>
    <definedName name="VII" localSheetId="0">#REF!</definedName>
    <definedName name="VII">#REF!</definedName>
    <definedName name="VIII" localSheetId="0">#REF!</definedName>
    <definedName name="VIII">#REF!</definedName>
    <definedName name="ВЛ" localSheetId="0">#REF!</definedName>
    <definedName name="ВЛ">#REF!</definedName>
    <definedName name="_xlnm.Print_Titles" localSheetId="0">'Сводн. табл. (база ССР -элсн)'!$12:$17</definedName>
    <definedName name="ЗИМ.УД." localSheetId="0">#REF!</definedName>
    <definedName name="ЗИМ.УД.">#REF!</definedName>
    <definedName name="Зона_III" localSheetId="0">#REF!</definedName>
    <definedName name="Зона_III">#REF!</definedName>
    <definedName name="Зона_IV" localSheetId="0">#REF!</definedName>
    <definedName name="Зона_IV">#REF!</definedName>
    <definedName name="Зона_V" localSheetId="0">#REF!</definedName>
    <definedName name="Зона_V">#REF!</definedName>
    <definedName name="Зона_VI" localSheetId="0">#REF!</definedName>
    <definedName name="Зона_VI">#REF!</definedName>
    <definedName name="Новое_стр_во" localSheetId="0">#REF!</definedName>
    <definedName name="Новое_стр_во">#REF!</definedName>
    <definedName name="_xlnm.Print_Area" localSheetId="0">'Сводн. табл. (база ССР -элсн)'!$A$1:$H$185</definedName>
    <definedName name="ПС" localSheetId="0">#REF!</definedName>
    <definedName name="ПС">#REF!</definedName>
    <definedName name="расширение" localSheetId="0">#REF!</definedName>
    <definedName name="расширение">#REF!</definedName>
    <definedName name="РД_РП" localSheetId="0">#REF!</definedName>
    <definedName name="РД_РП">#REF!</definedName>
    <definedName name="РПБ" localSheetId="0">#REF!</definedName>
    <definedName name="РПБ">#REF!</definedName>
    <definedName name="РРЛ" localSheetId="0">#REF!</definedName>
    <definedName name="РРЛ">#REF!</definedName>
    <definedName name="Табл.1" localSheetId="0">#REF!</definedName>
    <definedName name="Табл.1">#REF!</definedName>
    <definedName name="табл1" localSheetId="0">#REF!</definedName>
    <definedName name="табл1">#REF!</definedName>
    <definedName name="ТитулВЛ" localSheetId="0">#REF!</definedName>
    <definedName name="ТитулВЛ">#REF!</definedName>
    <definedName name="ТитулПС" localSheetId="0">#REF!</definedName>
    <definedName name="ТитулПС">#REF!</definedName>
    <definedName name="ТЭО_ТЭР" localSheetId="0">#REF!</definedName>
    <definedName name="ТЭО_ТЭР">#REF!</definedName>
  </definedNames>
  <calcPr calcId="145621"/>
</workbook>
</file>

<file path=xl/calcChain.xml><?xml version="1.0" encoding="utf-8"?>
<calcChain xmlns="http://schemas.openxmlformats.org/spreadsheetml/2006/main">
  <c r="G135" i="17" l="1"/>
  <c r="F135" i="17"/>
  <c r="E135" i="17"/>
  <c r="D135" i="17"/>
  <c r="H134" i="17"/>
  <c r="H133" i="17"/>
  <c r="H132" i="17"/>
  <c r="H130" i="17"/>
  <c r="H129" i="17"/>
  <c r="H128" i="17"/>
  <c r="G125" i="17"/>
  <c r="H125" i="17" s="1"/>
  <c r="H124" i="17"/>
  <c r="G124" i="17"/>
  <c r="H123" i="17"/>
  <c r="G123" i="17"/>
  <c r="G122" i="17"/>
  <c r="F122" i="17"/>
  <c r="E122" i="17"/>
  <c r="D122" i="17"/>
  <c r="H121" i="17"/>
  <c r="H120" i="17"/>
  <c r="H118" i="17"/>
  <c r="F111" i="17"/>
  <c r="H108" i="17"/>
  <c r="H107" i="17"/>
  <c r="H106" i="17"/>
  <c r="H105" i="17"/>
  <c r="H104" i="17"/>
  <c r="H103" i="17"/>
  <c r="H95" i="17"/>
  <c r="H94" i="17"/>
  <c r="H93" i="17"/>
  <c r="G92" i="17"/>
  <c r="H92" i="17" s="1"/>
  <c r="H91" i="17"/>
  <c r="G81" i="17"/>
  <c r="F81" i="17"/>
  <c r="H80" i="17"/>
  <c r="H76" i="17"/>
  <c r="H75" i="17"/>
  <c r="H74" i="17"/>
  <c r="G66" i="17"/>
  <c r="F66" i="17"/>
  <c r="E66" i="17"/>
  <c r="D66" i="17"/>
  <c r="H65" i="17"/>
  <c r="G64" i="17"/>
  <c r="F64" i="17"/>
  <c r="E64" i="17"/>
  <c r="D64" i="17"/>
  <c r="H64" i="17" s="1"/>
  <c r="H63" i="17"/>
  <c r="G61" i="17"/>
  <c r="F61" i="17"/>
  <c r="E61" i="17"/>
  <c r="D61" i="17"/>
  <c r="H60" i="17"/>
  <c r="G59" i="17"/>
  <c r="F59" i="17"/>
  <c r="E59" i="17"/>
  <c r="D59" i="17"/>
  <c r="H59" i="17" s="1"/>
  <c r="H58" i="17"/>
  <c r="G56" i="17"/>
  <c r="G70" i="17" s="1"/>
  <c r="G85" i="17" s="1"/>
  <c r="G55" i="17"/>
  <c r="H54" i="17"/>
  <c r="G53" i="17"/>
  <c r="H52" i="17"/>
  <c r="D52" i="17"/>
  <c r="F51" i="17"/>
  <c r="F56" i="17" s="1"/>
  <c r="F70" i="17" s="1"/>
  <c r="F85" i="17" s="1"/>
  <c r="E51" i="17"/>
  <c r="E56" i="17" s="1"/>
  <c r="E70" i="17" s="1"/>
  <c r="D51" i="17"/>
  <c r="H51" i="17" s="1"/>
  <c r="F50" i="17"/>
  <c r="E50" i="17"/>
  <c r="H50" i="17" s="1"/>
  <c r="D50" i="17"/>
  <c r="F49" i="17"/>
  <c r="E49" i="17"/>
  <c r="D49" i="17"/>
  <c r="H49" i="17" s="1"/>
  <c r="F48" i="17"/>
  <c r="E48" i="17"/>
  <c r="E55" i="17" s="1"/>
  <c r="D48" i="17"/>
  <c r="G46" i="17"/>
  <c r="E46" i="17"/>
  <c r="D46" i="17"/>
  <c r="G45" i="17"/>
  <c r="F45" i="17"/>
  <c r="E45" i="17"/>
  <c r="D45" i="17"/>
  <c r="H45" i="17" s="1"/>
  <c r="G44" i="17"/>
  <c r="E44" i="17"/>
  <c r="D44" i="17"/>
  <c r="H43" i="17"/>
  <c r="H42" i="17"/>
  <c r="H41" i="17"/>
  <c r="H40" i="17"/>
  <c r="H39" i="17"/>
  <c r="H38" i="17"/>
  <c r="H37" i="17"/>
  <c r="F36" i="17"/>
  <c r="F46" i="17" s="1"/>
  <c r="H35" i="17"/>
  <c r="H34" i="17"/>
  <c r="H33" i="17"/>
  <c r="H32" i="17"/>
  <c r="H30" i="17"/>
  <c r="G27" i="17"/>
  <c r="G69" i="17" s="1"/>
  <c r="G84" i="17" s="1"/>
  <c r="F27" i="17"/>
  <c r="E27" i="17"/>
  <c r="E69" i="17" s="1"/>
  <c r="D27" i="17"/>
  <c r="G26" i="17"/>
  <c r="G68" i="17" s="1"/>
  <c r="G83" i="17" s="1"/>
  <c r="F26" i="17"/>
  <c r="F68" i="17" s="1"/>
  <c r="F83" i="17" s="1"/>
  <c r="F113" i="17" s="1"/>
  <c r="F137" i="17" s="1"/>
  <c r="E26" i="17"/>
  <c r="E68" i="17" s="1"/>
  <c r="D26" i="17"/>
  <c r="D68" i="17" s="1"/>
  <c r="G25" i="17"/>
  <c r="G67" i="17" s="1"/>
  <c r="G82" i="17" s="1"/>
  <c r="F25" i="17"/>
  <c r="E25" i="17"/>
  <c r="D25" i="17"/>
  <c r="H24" i="17"/>
  <c r="A24" i="17"/>
  <c r="A30" i="17" s="1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8" i="17" s="1"/>
  <c r="A49" i="17" s="1"/>
  <c r="A50" i="17" s="1"/>
  <c r="A51" i="17" s="1"/>
  <c r="A52" i="17" s="1"/>
  <c r="A58" i="17" s="1"/>
  <c r="A63" i="17" s="1"/>
  <c r="A73" i="17" s="1"/>
  <c r="A74" i="17" s="1"/>
  <c r="A75" i="17" s="1"/>
  <c r="A76" i="17" s="1"/>
  <c r="A78" i="17" s="1"/>
  <c r="A79" i="17" s="1"/>
  <c r="H23" i="17"/>
  <c r="A80" i="17" l="1"/>
  <c r="A88" i="17"/>
  <c r="H122" i="17"/>
  <c r="H135" i="17"/>
  <c r="H36" i="17"/>
  <c r="D55" i="17"/>
  <c r="D69" i="17" s="1"/>
  <c r="F55" i="17"/>
  <c r="F69" i="17" s="1"/>
  <c r="F84" i="17" s="1"/>
  <c r="H61" i="17"/>
  <c r="H66" i="17"/>
  <c r="D73" i="17"/>
  <c r="H68" i="17"/>
  <c r="H46" i="17"/>
  <c r="F115" i="17"/>
  <c r="F139" i="17" s="1"/>
  <c r="G110" i="17"/>
  <c r="H110" i="17" s="1"/>
  <c r="F141" i="17"/>
  <c r="F147" i="17" s="1"/>
  <c r="E73" i="17"/>
  <c r="E83" i="17" s="1"/>
  <c r="E78" i="17"/>
  <c r="E84" i="17" s="1"/>
  <c r="H55" i="17"/>
  <c r="E79" i="17"/>
  <c r="E85" i="17" s="1"/>
  <c r="H26" i="17"/>
  <c r="H48" i="17"/>
  <c r="E53" i="17"/>
  <c r="E67" i="17" s="1"/>
  <c r="D56" i="17"/>
  <c r="H25" i="17"/>
  <c r="H27" i="17"/>
  <c r="F44" i="17"/>
  <c r="D53" i="17"/>
  <c r="F53" i="17"/>
  <c r="A89" i="17" l="1"/>
  <c r="A90" i="17" s="1"/>
  <c r="A91" i="17" s="1"/>
  <c r="A92" i="17" s="1"/>
  <c r="A93" i="17" s="1"/>
  <c r="A94" i="17" s="1"/>
  <c r="A95" i="17" s="1"/>
  <c r="A97" i="17" s="1"/>
  <c r="A98" i="17" s="1"/>
  <c r="A99" i="17" s="1"/>
  <c r="A100" i="17" s="1"/>
  <c r="A101" i="17" s="1"/>
  <c r="A102" i="17" s="1"/>
  <c r="A103" i="17" s="1"/>
  <c r="A104" i="17" s="1"/>
  <c r="A105" i="17" s="1"/>
  <c r="A108" i="17" s="1"/>
  <c r="A109" i="17" s="1"/>
  <c r="A110" i="17" s="1"/>
  <c r="A141" i="17" s="1"/>
  <c r="A142" i="17" s="1"/>
  <c r="A143" i="17" s="1"/>
  <c r="H69" i="17"/>
  <c r="D78" i="17"/>
  <c r="D84" i="17" s="1"/>
  <c r="G101" i="17" s="1"/>
  <c r="G109" i="17"/>
  <c r="H109" i="17" s="1"/>
  <c r="F114" i="17"/>
  <c r="F138" i="17" s="1"/>
  <c r="F142" i="17" s="1"/>
  <c r="F148" i="17" s="1"/>
  <c r="F67" i="17"/>
  <c r="F82" i="17" s="1"/>
  <c r="F112" i="17" s="1"/>
  <c r="F136" i="17" s="1"/>
  <c r="E99" i="17"/>
  <c r="E97" i="17"/>
  <c r="H53" i="17"/>
  <c r="D70" i="17"/>
  <c r="H56" i="17"/>
  <c r="E81" i="17"/>
  <c r="E82" i="17" s="1"/>
  <c r="D67" i="17"/>
  <c r="H73" i="17"/>
  <c r="E100" i="17"/>
  <c r="E98" i="17"/>
  <c r="H44" i="17"/>
  <c r="E89" i="17"/>
  <c r="E88" i="17"/>
  <c r="H78" i="17"/>
  <c r="F143" i="17"/>
  <c r="D83" i="17"/>
  <c r="F144" i="17" l="1"/>
  <c r="F145" i="17" s="1"/>
  <c r="E115" i="17"/>
  <c r="E139" i="17" s="1"/>
  <c r="H84" i="17"/>
  <c r="D99" i="17"/>
  <c r="H99" i="17" s="1"/>
  <c r="E114" i="17"/>
  <c r="E138" i="17" s="1"/>
  <c r="D97" i="17"/>
  <c r="H97" i="17" s="1"/>
  <c r="F149" i="17"/>
  <c r="E111" i="17"/>
  <c r="E112" i="17" s="1"/>
  <c r="E136" i="17" s="1"/>
  <c r="E142" i="17"/>
  <c r="E148" i="17" s="1"/>
  <c r="E143" i="17"/>
  <c r="E149" i="17" s="1"/>
  <c r="E113" i="17"/>
  <c r="E137" i="17" s="1"/>
  <c r="D79" i="17"/>
  <c r="H70" i="17"/>
  <c r="H101" i="17"/>
  <c r="G114" i="17"/>
  <c r="G138" i="17" s="1"/>
  <c r="G90" i="17"/>
  <c r="D89" i="17"/>
  <c r="H89" i="17" s="1"/>
  <c r="D88" i="17"/>
  <c r="H83" i="17"/>
  <c r="H67" i="17"/>
  <c r="D114" i="17"/>
  <c r="D113" i="17" l="1"/>
  <c r="D137" i="17" s="1"/>
  <c r="H79" i="17"/>
  <c r="D81" i="17"/>
  <c r="E141" i="17"/>
  <c r="E144" i="17" s="1"/>
  <c r="E145" i="17" s="1"/>
  <c r="D138" i="17"/>
  <c r="H114" i="17"/>
  <c r="H88" i="17"/>
  <c r="H90" i="17"/>
  <c r="G113" i="17"/>
  <c r="G137" i="17" s="1"/>
  <c r="G142" i="17"/>
  <c r="G148" i="17" s="1"/>
  <c r="D85" i="17"/>
  <c r="G102" i="17" l="1"/>
  <c r="D100" i="17"/>
  <c r="H100" i="17" s="1"/>
  <c r="D98" i="17"/>
  <c r="H85" i="17"/>
  <c r="E147" i="17"/>
  <c r="H81" i="17"/>
  <c r="D82" i="17"/>
  <c r="D141" i="17"/>
  <c r="H137" i="17"/>
  <c r="G141" i="17"/>
  <c r="H138" i="17"/>
  <c r="D142" i="17"/>
  <c r="H142" i="17" s="1"/>
  <c r="H113" i="17"/>
  <c r="H141" i="17" l="1"/>
  <c r="H82" i="17"/>
  <c r="H98" i="17"/>
  <c r="D111" i="17"/>
  <c r="H102" i="17"/>
  <c r="G115" i="17"/>
  <c r="G139" i="17" s="1"/>
  <c r="G111" i="17"/>
  <c r="G112" i="17" s="1"/>
  <c r="G136" i="17" s="1"/>
  <c r="D148" i="17"/>
  <c r="H148" i="17" s="1"/>
  <c r="G147" i="17"/>
  <c r="D147" i="17"/>
  <c r="H147" i="17" s="1"/>
  <c r="D115" i="17"/>
  <c r="H115" i="17" l="1"/>
  <c r="D139" i="17"/>
  <c r="G143" i="17"/>
  <c r="G144" i="17" s="1"/>
  <c r="G145" i="17" s="1"/>
  <c r="H111" i="17"/>
  <c r="D112" i="17"/>
  <c r="G149" i="17" l="1"/>
  <c r="D143" i="17"/>
  <c r="H139" i="17"/>
  <c r="D136" i="17"/>
  <c r="H112" i="17"/>
  <c r="H136" i="17" l="1"/>
  <c r="H143" i="17"/>
  <c r="D144" i="17"/>
  <c r="H144" i="17" s="1"/>
  <c r="D149" i="17"/>
  <c r="H149" i="17" s="1"/>
  <c r="D145" i="17" l="1"/>
  <c r="H145" i="17" s="1"/>
  <c r="G155" i="17" l="1"/>
  <c r="H155" i="17" s="1"/>
  <c r="F153" i="17"/>
  <c r="H153" i="17" s="1"/>
  <c r="H22" i="17"/>
  <c r="H21" i="17"/>
  <c r="H20" i="17"/>
  <c r="H19" i="17"/>
  <c r="G157" i="17" l="1"/>
  <c r="H157" i="17" s="1"/>
  <c r="G158" i="17"/>
  <c r="H158" i="17" s="1"/>
  <c r="F161" i="17" l="1"/>
  <c r="F166" i="17" s="1"/>
  <c r="F171" i="17" s="1"/>
  <c r="F163" i="17"/>
  <c r="F152" i="17" l="1"/>
  <c r="F168" i="17"/>
  <c r="F173" i="17" s="1"/>
  <c r="E163" i="17" l="1"/>
  <c r="E168" i="17" s="1"/>
  <c r="E173" i="17" s="1"/>
  <c r="H152" i="17"/>
  <c r="F159" i="17"/>
  <c r="E161" i="17"/>
  <c r="F164" i="17" l="1"/>
  <c r="F169" i="17" s="1"/>
  <c r="G156" i="17"/>
  <c r="H156" i="17" s="1"/>
  <c r="G161" i="17"/>
  <c r="E166" i="17"/>
  <c r="E171" i="17" s="1"/>
  <c r="G166" i="17" l="1"/>
  <c r="G171" i="17" s="1"/>
  <c r="D161" i="17"/>
  <c r="F162" i="17"/>
  <c r="D162" i="17"/>
  <c r="D163" i="17" l="1"/>
  <c r="G162" i="17"/>
  <c r="F167" i="17"/>
  <c r="F172" i="17" s="1"/>
  <c r="D166" i="17"/>
  <c r="H166" i="17" s="1"/>
  <c r="H161" i="17"/>
  <c r="E151" i="17"/>
  <c r="E159" i="17" s="1"/>
  <c r="D167" i="17"/>
  <c r="D172" i="17" s="1"/>
  <c r="G163" i="17"/>
  <c r="G168" i="17" l="1"/>
  <c r="G173" i="17" s="1"/>
  <c r="G167" i="17"/>
  <c r="G172" i="17" s="1"/>
  <c r="E162" i="17"/>
  <c r="E164" i="17"/>
  <c r="E169" i="17" s="1"/>
  <c r="H171" i="17"/>
  <c r="D171" i="17"/>
  <c r="G154" i="17"/>
  <c r="D168" i="17"/>
  <c r="H168" i="17" s="1"/>
  <c r="H163" i="17"/>
  <c r="H173" i="17" l="1"/>
  <c r="D173" i="17"/>
  <c r="E167" i="17"/>
  <c r="H167" i="17" s="1"/>
  <c r="H162" i="17"/>
  <c r="D151" i="17"/>
  <c r="G159" i="17"/>
  <c r="H154" i="17"/>
  <c r="G164" i="17" l="1"/>
  <c r="G169" i="17" s="1"/>
  <c r="H172" i="17"/>
  <c r="E172" i="17"/>
  <c r="H151" i="17"/>
  <c r="D159" i="17"/>
  <c r="D164" i="17" l="1"/>
  <c r="D169" i="17" s="1"/>
  <c r="H159" i="17"/>
  <c r="H164" i="17" l="1"/>
  <c r="H169" i="17" s="1"/>
</calcChain>
</file>

<file path=xl/sharedStrings.xml><?xml version="1.0" encoding="utf-8"?>
<sst xmlns="http://schemas.openxmlformats.org/spreadsheetml/2006/main" count="260" uniqueCount="208">
  <si>
    <t>№ пп</t>
  </si>
  <si>
    <t>монтажных работ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</si>
  <si>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</si>
  <si>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</si>
  <si>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</si>
  <si>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</si>
  <si>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Глава 1. Подготовка территории строительства</t>
  </si>
  <si>
    <t>Итого по Главе 1</t>
  </si>
  <si>
    <t>Глава 2. Основные объекты строительства</t>
  </si>
  <si>
    <t>Глава 5. Объекты транспортного хозяйства и связи</t>
  </si>
  <si>
    <t>Итого по Главе 5</t>
  </si>
  <si>
    <t>Глава 6. Наружные сети и сооружения водоснабжения, водоотведения, теплоснабжения и газоснабжения</t>
  </si>
  <si>
    <t>Итого по Главе 6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</si>
  <si>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</si>
  <si>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</si>
  <si>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</si>
  <si>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ГСН-81-05-01-2001 п.2.6.</t>
  </si>
  <si>
    <t>Временные здания и сооружения ГСН 81-05-01-2001 ПС 3,9%</t>
  </si>
  <si>
    <t>Итого по Главе 8</t>
  </si>
  <si>
    <t>Итого по Главам 1-8</t>
  </si>
  <si>
    <t>Глава 9. Прочие работы и затраты</t>
  </si>
  <si>
    <t>ГСН-81-05-02-2007</t>
  </si>
  <si>
    <t>Письмо Минтруда РФ от 15.03.93 №463 РБ/7/13/32</t>
  </si>
  <si>
    <t>Компенсация затрат на командировочные расходы</t>
  </si>
  <si>
    <t>Письмо ОАО "ФСК ЕЭС" № МА/22/118 от 10.04.2006г.</t>
  </si>
  <si>
    <t>Итого по Главе 9</t>
  </si>
  <si>
    <t>Итого по Главам 1-9</t>
  </si>
  <si>
    <t>Глава 10. Содержание службы заказчика. Строительный контроль</t>
  </si>
  <si>
    <t>Постановление Правительства РФ от 21.06.2010 г. № 468</t>
  </si>
  <si>
    <t>Итого по Главе 10</t>
  </si>
  <si>
    <t>Глава 12. Проектные и изыскательские работы</t>
  </si>
  <si>
    <t>Итого по Главе 12</t>
  </si>
  <si>
    <t>Итого по Главам 1-12</t>
  </si>
  <si>
    <t>Приобретение специализированной техники ПС</t>
  </si>
  <si>
    <t>ЛС 05-01-01</t>
  </si>
  <si>
    <t>ЛС 05-02-01</t>
  </si>
  <si>
    <t>ЛС 05-03-01</t>
  </si>
  <si>
    <t>ЛС 05-05-01</t>
  </si>
  <si>
    <t>АИИС КУЭ</t>
  </si>
  <si>
    <t>Телемеханизация АСУ ТП</t>
  </si>
  <si>
    <t>Средства связи и охранного телевидения ПС</t>
  </si>
  <si>
    <t>Средства ВЧ-связи на смежных ПС</t>
  </si>
  <si>
    <t>Подъездная дорога ПС</t>
  </si>
  <si>
    <t>ЛС 09-02-01</t>
  </si>
  <si>
    <t>Договор аренды лесного участка №0031/14-06-ДА от 17.02.2014</t>
  </si>
  <si>
    <t>ЛС 08-01-01</t>
  </si>
  <si>
    <t>Устройство лежневых дорог на болотах трассы ВЛ-110 кВ</t>
  </si>
  <si>
    <t>ЛС 08-01-02</t>
  </si>
  <si>
    <t>Устройство ледовых переправ ВЛ-110 кВ</t>
  </si>
  <si>
    <t>ЛС 08-01-03</t>
  </si>
  <si>
    <t>Устройство зимника ВЛ-110 кВ</t>
  </si>
  <si>
    <t>ЛС 08-01-04</t>
  </si>
  <si>
    <t>Электроснабжение поселка 16 месяцев ПС</t>
  </si>
  <si>
    <t>ЛС 09-03-01</t>
  </si>
  <si>
    <t>Расчет №3 ПОС</t>
  </si>
  <si>
    <t>Затраты Подрядчика</t>
  </si>
  <si>
    <t>Сметная стоимость,  руб.</t>
  </si>
  <si>
    <t>Общая сметная стоимость,  тыс. руб.</t>
  </si>
  <si>
    <t>строительных работ</t>
  </si>
  <si>
    <t>Арендная плата 2348657,34/1,03/1,18/7,74</t>
  </si>
  <si>
    <t>Эксплуатация 234865,74/1,03/1,18/7,74</t>
  </si>
  <si>
    <t>№6-14-6 от 03.03.2014г. Договор с субправа</t>
  </si>
  <si>
    <t>Договор на единоразовые выплаты за использование земель 587067,00/1,03/7,74</t>
  </si>
  <si>
    <t>итого  ВЛ-110 кВ</t>
  </si>
  <si>
    <t>итого  ПС 110/35/6 кВ</t>
  </si>
  <si>
    <t>Строительство ВЛ-110 кВ Святогор-Чупальская 1,2 цепи</t>
  </si>
  <si>
    <t>Строительство ПС 110/35/6 кВ Чупальская</t>
  </si>
  <si>
    <t xml:space="preserve">Итого по Главе 2 </t>
  </si>
  <si>
    <t>итого ВЛ-110 кВ</t>
  </si>
  <si>
    <t>итого ПС 110/35/6 кВ</t>
  </si>
  <si>
    <t>ЛС 05-04-01</t>
  </si>
  <si>
    <t xml:space="preserve">итого смежные ПС </t>
  </si>
  <si>
    <t xml:space="preserve">Итого по Главе 7 </t>
  </si>
  <si>
    <t>ВЛ-110 кВ Святогор-Чупальская 1,2 цепи</t>
  </si>
  <si>
    <t>ГСН-81-05-01-2001 п.2.5.</t>
  </si>
  <si>
    <t>Временные здания и сооружения ГСН 81-05-01-2001 ВЛ 3,3%</t>
  </si>
  <si>
    <t>ПС 110/35/6 кВ Чупальская</t>
  </si>
  <si>
    <t>Временные здания и сооружения ГСН 81-05-01-2001 смежные ПС 3,9%</t>
  </si>
  <si>
    <t>итого  по гл. 1-8 ВЛ-110 кВ</t>
  </si>
  <si>
    <t>итого  по гл. 1-8 ПС 110/35/6 кВ</t>
  </si>
  <si>
    <t xml:space="preserve">итого по гл. 1-8 смежные ПС </t>
  </si>
  <si>
    <t>ГСН-81-05-02-2007 п.2.7</t>
  </si>
  <si>
    <t>Производство работ в зимнее время ГСН-81-05-02-2007 п.2.7 ВЛ 1,7%х1,1=1,87%</t>
  </si>
  <si>
    <t>Снегоборьба ГСН-81-05-02-2007, табл. 2 ВЛ 0,4%</t>
  </si>
  <si>
    <t xml:space="preserve">Письмо ЯИ-1393 от 11.03.2014г. </t>
  </si>
  <si>
    <t>ЛС 09-01-01</t>
  </si>
  <si>
    <t>Перебазировка техники ВЛ</t>
  </si>
  <si>
    <t>Расчет №2 ПОС</t>
  </si>
  <si>
    <t>Компенсация затрат на перевозку работников по трассе</t>
  </si>
  <si>
    <t>ГСН 81- 05-02-2007 п.2.4</t>
  </si>
  <si>
    <t>Производство работ в зимнее время ГСН-81-05-02-2007 п.2.4 ПС 4,3%х1,1=4,73%</t>
  </si>
  <si>
    <t>Производство работ в зимнее время ГСН-81-05-02-2007 п.2.4 смежные ПС 4,3%х1,1=4,73%</t>
  </si>
  <si>
    <t>Снегоборьба ГСН-81-05-02-2007, табл. 2 ПС 0,4%</t>
  </si>
  <si>
    <t>Снегоборьба ГСН-81-05-02-2007, табл. 2 смежные ПС 0,4%</t>
  </si>
  <si>
    <t>Перебазировка техники ПС</t>
  </si>
  <si>
    <t>Затраты связанные с премированием за ввод в действия простроенных объектов 2,4% ПС</t>
  </si>
  <si>
    <t>итого  по гл. 1-9 ВЛ-110 кВ</t>
  </si>
  <si>
    <t>итого  по гл. 1-9 ПС 110/35/6 кВ</t>
  </si>
  <si>
    <t>Договор подряда №6/13-10 от 23.09.2013 г.</t>
  </si>
  <si>
    <t>итого  по гл. 1-12 ВЛ-110 кВ</t>
  </si>
  <si>
    <t>итого  по гл. 1-12 ПС 110/35/6 кВ</t>
  </si>
  <si>
    <t xml:space="preserve"> Непредвиденные работы и затраты</t>
  </si>
  <si>
    <t>МДС 81-35.2004 п. 4.96</t>
  </si>
  <si>
    <t>Итого непредвиденные работы затраты</t>
  </si>
  <si>
    <t>ИТОГО с непредвиденными затратами в ценах на 01.01.2000г.</t>
  </si>
  <si>
    <t>в том числе:</t>
  </si>
  <si>
    <t>Письмо  Минрегиона РФ от от 28.02.2014 № 3085-ЕС/08</t>
  </si>
  <si>
    <t>Индексы пересчета цен на 1 квартал 2014 г.</t>
  </si>
  <si>
    <t>СМР  К=3,95</t>
  </si>
  <si>
    <t>Оборудование К=3,94</t>
  </si>
  <si>
    <t>Прочие К=7,74</t>
  </si>
  <si>
    <t>Пусконаладочные работы К=5,12</t>
  </si>
  <si>
    <t>Проектные работы К=3,64</t>
  </si>
  <si>
    <t>Изыскательские работы К=3,70</t>
  </si>
  <si>
    <t xml:space="preserve">ИТОГО с непредвиденными затратами в ценах на 1 квартал 2014 г. </t>
  </si>
  <si>
    <t>итого в текущих ценах ВЛ-110 кВ</t>
  </si>
  <si>
    <t>итого  в текущих ценах   ПС 110/35/6 кВ</t>
  </si>
  <si>
    <t>НДС 18%</t>
  </si>
  <si>
    <t>итого в текущих ценах ВЛ-110 кВ НДС 18%</t>
  </si>
  <si>
    <t>итого  в текущих ценах   ПС 110/35/6 кВ НДС 18%</t>
  </si>
  <si>
    <t>ИТОГО стоимость в текущих ценах с учетом НДС</t>
  </si>
  <si>
    <t>итого в текущих ценах ВЛ-110 кВ с НДС</t>
  </si>
  <si>
    <t>Проектные работы (4297312,1/3,64/1,03/1000)</t>
  </si>
  <si>
    <t>Изыскательские работы (2899643,44/3,7/1,03/1000)</t>
  </si>
  <si>
    <t>Госэкспертиза (407715,81/3,64/1,03/1000)</t>
  </si>
  <si>
    <t>Проектные работы (10115605,97/3,64/1,03/1000)</t>
  </si>
  <si>
    <t>Изыскательские работы (244420,17/3,7/1,03/1000)</t>
  </si>
  <si>
    <t>Госэкспертиза (611573,71/3,64/1,03/1000)</t>
  </si>
  <si>
    <t>Арендная плата за использование лесного участка 647820,00/1,03/1,18/7,74</t>
  </si>
  <si>
    <t>ОС 01-01</t>
  </si>
  <si>
    <t>Подготовка территории строительства трассы ВЛ-110 кВ</t>
  </si>
  <si>
    <t>ОС 01-02</t>
  </si>
  <si>
    <t>Подготовка территории строительства площадки ПС</t>
  </si>
  <si>
    <t>ОС 02-01</t>
  </si>
  <si>
    <t>Строительство ВЛ-110 кВ</t>
  </si>
  <si>
    <t xml:space="preserve">ОС 02-02 </t>
  </si>
  <si>
    <t>Устройство ОРУ-110 кВ</t>
  </si>
  <si>
    <t>ОС 02-03</t>
  </si>
  <si>
    <t>Устройство ОРУ-35 кВ</t>
  </si>
  <si>
    <t xml:space="preserve">ОС 02-04 </t>
  </si>
  <si>
    <t>Устройство ОРУ-6 кВ</t>
  </si>
  <si>
    <t>ОС 02-05</t>
  </si>
  <si>
    <t>Установка силовых трансформаторов</t>
  </si>
  <si>
    <t xml:space="preserve">ОС 02-06 </t>
  </si>
  <si>
    <t>Устройство КРУМ-35 кВ</t>
  </si>
  <si>
    <t xml:space="preserve">ОС 02-07 </t>
  </si>
  <si>
    <t>Устройство КРУМ-6 кВ</t>
  </si>
  <si>
    <t xml:space="preserve">ОС 02-08 </t>
  </si>
  <si>
    <t>Устройство ОПУ</t>
  </si>
  <si>
    <t>ОС 02-09</t>
  </si>
  <si>
    <t>Устройство маслохозяйства</t>
  </si>
  <si>
    <t xml:space="preserve">ОС 02-10 </t>
  </si>
  <si>
    <t>Устройство ПМС-32,5</t>
  </si>
  <si>
    <t>ОС 02-11</t>
  </si>
  <si>
    <t>Устройство ТСН</t>
  </si>
  <si>
    <t>ОС 02-12</t>
  </si>
  <si>
    <t>Устройство кабельного хозяйства</t>
  </si>
  <si>
    <t>ОС 06-01</t>
  </si>
  <si>
    <t>Внутриплощадочные сети канализации ПС</t>
  </si>
  <si>
    <t>ОС 07-01</t>
  </si>
  <si>
    <t>Благоустройство территории ПС</t>
  </si>
  <si>
    <t>Затраты связанные с премированием за ввод в действия простроенных объектов 2,4% смежных ПС</t>
  </si>
  <si>
    <t>Расчет №4 ПОС</t>
  </si>
  <si>
    <t>ПНР ПС</t>
  </si>
  <si>
    <t>ПНР смежных ПС</t>
  </si>
  <si>
    <t xml:space="preserve">итого по гл. 1-9 смежные ПС </t>
  </si>
  <si>
    <t xml:space="preserve">итого смежных ПС </t>
  </si>
  <si>
    <t xml:space="preserve">итого  по гл. 1-12 смежных ПС </t>
  </si>
  <si>
    <t xml:space="preserve">итого  в текущих ценах смежных ПС </t>
  </si>
  <si>
    <t>итого  в текущих ценах смежных ПС НДС 18%</t>
  </si>
  <si>
    <t>итого  в текущих ценах ПС 110/35/6 кВ с НДС</t>
  </si>
  <si>
    <t>итого  в текущих ценах смежных ПС с НДС</t>
  </si>
  <si>
    <t>Непредвиденные работы и затраты 1,5% ВЛ</t>
  </si>
  <si>
    <t>Непредвиденные работы и затраты 1,5% ПС</t>
  </si>
  <si>
    <t>Непредвиденные работы и затраты 1,5% смежных ПС</t>
  </si>
  <si>
    <t>ОАО "Тюменьэнерго"</t>
  </si>
  <si>
    <t>ЛС 02-05-03</t>
  </si>
  <si>
    <t>Перевозка силовых трансформаторов</t>
  </si>
  <si>
    <t>Аварийный запас материалов ВЛ-110 кВ</t>
  </si>
  <si>
    <t>Перевозка трансформаторов К=3,95</t>
  </si>
  <si>
    <t>ЛС 09-05-01</t>
  </si>
  <si>
    <t>Аварийный запас материалов и оборудования ПС</t>
  </si>
  <si>
    <t>Затраты связанные с премированием за ввод в действия простроенных объектов 2,13 % ВЛ</t>
  </si>
  <si>
    <t>ЛС 09-04-01</t>
  </si>
  <si>
    <t>Содержание дирекции (технического надзора) строящегося предприятия-1,36%</t>
  </si>
  <si>
    <t>Содержание дирекции (технического надзора) строящегося предприятия-1,36% ПС</t>
  </si>
  <si>
    <t>Содержание дирекции (технического надзора) строящегося предприятия-1,36% смежных ПС</t>
  </si>
  <si>
    <t>Аварийный запас материалов  К=3,95</t>
  </si>
  <si>
    <t>Средства на покрытие затрат строительных организаций по добровольному страхованию работников и имущества, в том числе строительных рисков до 1% от итогов глав 1-8 ВЛ</t>
  </si>
  <si>
    <t>Средства на покрытие затрат строительных организаций по добровольному страхованию работников и имущества, в том числе строительных рисков до 1% от итогов глав 1-8 ПС</t>
  </si>
  <si>
    <t>Средства на покрытие затрат строительных организаций по добровольному страхованию работников и имущества, в том числе строительных рисков до 1% от итогов глав 1-8 смежные ПС</t>
  </si>
  <si>
    <t>итого с непредвиденными затратами ВЛ</t>
  </si>
  <si>
    <t>итого с непредвиденными затратами  ПС</t>
  </si>
  <si>
    <t>итого с непредвиденными затратами смежные ПС</t>
  </si>
  <si>
    <t>Приложение №1</t>
  </si>
  <si>
    <t>к договору подряда №__________</t>
  </si>
  <si>
    <t>от"___" ______________201_ г.</t>
  </si>
  <si>
    <t>СВОДНАЯ ТАБЛИЦА СТОИМОСТИ РАБОТ</t>
  </si>
  <si>
    <t>(в соответствии со сводным сметным расчетом)</t>
  </si>
  <si>
    <t>«ПС 110 кВ Чупальская с ВЛ-110 кВ Святогор - Чупальская 1, 2 цепи»</t>
  </si>
  <si>
    <t>(наименование стройки)</t>
  </si>
  <si>
    <t xml:space="preserve">Составлен в базисных ценах 2001г. С переводом в текущий уровень цен </t>
  </si>
  <si>
    <t>ххх</t>
  </si>
  <si>
    <t>НДС - 18%</t>
  </si>
  <si>
    <t>Всего по сводной таблице в текущих ценах с НДС-18%</t>
  </si>
  <si>
    <t>Заказчик:</t>
  </si>
  <si>
    <t>Подрядчик:</t>
  </si>
  <si>
    <t>Итого по сводной таблице в текущих ценах: Ксмр=……; Кпроч.=……..Кпнр=……Коб=……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</si>
</sst>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.00\ _р_._-;\-* #,##0.00\ _р_._-;_-* &quot;-&quot;??\ _р_._-;_-@_-"/>
    <numFmt numFmtId="166" formatCode="#,##0.00_ ;\-#,##0.00\ 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i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u/>
      <sz val="9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26"/>
        <bgColor indexed="9"/>
      </patternFill>
    </fill>
    <fill>
      <patternFill patternType="solid">
        <fgColor indexed="11"/>
        <bgColor indexed="49"/>
      </patternFill>
    </fill>
    <fill>
      <patternFill patternType="solid">
        <fgColor indexed="55"/>
        <bgColor indexed="23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6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2">
      <alignment horizontal="center"/>
    </xf>
    <xf numFmtId="0" fontId="2" fillId="0" borderId="0">
      <alignment vertical="top"/>
    </xf>
    <xf numFmtId="0" fontId="4" fillId="0" borderId="2">
      <alignment horizontal="center"/>
    </xf>
    <xf numFmtId="0" fontId="4" fillId="0" borderId="0">
      <alignment vertical="top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4" fillId="0" borderId="0">
      <alignment horizontal="right" vertical="top" wrapText="1"/>
    </xf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2">
      <alignment horizontal="center" wrapText="1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4" fillId="0" borderId="2">
      <alignment horizontal="center" wrapText="1"/>
    </xf>
    <xf numFmtId="0" fontId="4" fillId="0" borderId="2">
      <alignment horizontal="center"/>
    </xf>
    <xf numFmtId="0" fontId="2" fillId="0" borderId="0"/>
    <xf numFmtId="0" fontId="4" fillId="0" borderId="2">
      <alignment horizontal="center" wrapText="1"/>
    </xf>
    <xf numFmtId="0" fontId="2" fillId="0" borderId="0"/>
    <xf numFmtId="0" fontId="4" fillId="0" borderId="0">
      <alignment horizontal="center"/>
    </xf>
    <xf numFmtId="43" fontId="2" fillId="0" borderId="0" applyFont="0" applyFill="0" applyBorder="0" applyAlignment="0" applyProtection="0"/>
    <xf numFmtId="0" fontId="4" fillId="0" borderId="0">
      <alignment horizontal="left" vertical="top"/>
    </xf>
    <xf numFmtId="0" fontId="2" fillId="0" borderId="2">
      <alignment vertical="top" wrapText="1"/>
    </xf>
    <xf numFmtId="0" fontId="4" fillId="0" borderId="0"/>
    <xf numFmtId="0" fontId="15" fillId="0" borderId="9" applyNumberFormat="0" applyFill="0" applyAlignment="0" applyProtection="0"/>
    <xf numFmtId="0" fontId="16" fillId="3" borderId="10" applyNumberFormat="0" applyAlignment="0" applyProtection="0"/>
    <xf numFmtId="0" fontId="15" fillId="0" borderId="9" applyNumberFormat="0" applyFill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7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6" borderId="11" applyNumberFormat="0" applyAlignment="0" applyProtection="0"/>
    <xf numFmtId="0" fontId="21" fillId="0" borderId="12" applyNumberFormat="0" applyFill="0" applyAlignment="0" applyProtection="0"/>
    <xf numFmtId="0" fontId="3" fillId="6" borderId="11" applyNumberFormat="0" applyAlignment="0" applyProtection="0"/>
    <xf numFmtId="0" fontId="18" fillId="7" borderId="0" applyNumberFormat="0" applyBorder="0" applyAlignment="0" applyProtection="0"/>
    <xf numFmtId="0" fontId="22" fillId="0" borderId="13" applyNumberFormat="0" applyFill="0" applyAlignment="0" applyProtection="0"/>
    <xf numFmtId="0" fontId="23" fillId="8" borderId="14" applyNumberFormat="0" applyAlignment="0" applyProtection="0"/>
    <xf numFmtId="0" fontId="24" fillId="0" borderId="0" applyNumberFormat="0" applyFill="0" applyBorder="0" applyAlignment="0" applyProtection="0"/>
  </cellStyleXfs>
  <cellXfs count="143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horizontal="left" vertical="top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right" vertical="top" wrapText="1"/>
    </xf>
    <xf numFmtId="4" fontId="5" fillId="0" borderId="2" xfId="4" applyNumberFormat="1" applyFont="1" applyBorder="1" applyAlignment="1">
      <alignment horizontal="right" vertical="top" wrapText="1"/>
    </xf>
    <xf numFmtId="4" fontId="5" fillId="0" borderId="2" xfId="4" applyNumberFormat="1" applyFont="1" applyBorder="1" applyAlignment="1">
      <alignment horizontal="right" vertical="top"/>
    </xf>
    <xf numFmtId="4" fontId="6" fillId="0" borderId="2" xfId="4" applyNumberFormat="1" applyFont="1" applyBorder="1" applyAlignment="1">
      <alignment horizontal="right" vertical="top" wrapText="1"/>
    </xf>
    <xf numFmtId="0" fontId="4" fillId="0" borderId="0" xfId="0" applyFont="1"/>
    <xf numFmtId="2" fontId="4" fillId="0" borderId="0" xfId="0" applyNumberFormat="1" applyFont="1"/>
    <xf numFmtId="4" fontId="5" fillId="0" borderId="2" xfId="0" applyNumberFormat="1" applyFont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49" fontId="5" fillId="0" borderId="2" xfId="0" applyNumberFormat="1" applyFont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top" wrapText="1"/>
    </xf>
    <xf numFmtId="166" fontId="6" fillId="0" borderId="2" xfId="4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top"/>
    </xf>
    <xf numFmtId="4" fontId="6" fillId="0" borderId="2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left" vertical="top"/>
    </xf>
    <xf numFmtId="0" fontId="7" fillId="0" borderId="0" xfId="0" applyFont="1"/>
    <xf numFmtId="0" fontId="9" fillId="0" borderId="2" xfId="0" applyFont="1" applyBorder="1" applyAlignment="1">
      <alignment horizontal="left" vertical="top" wrapText="1"/>
    </xf>
    <xf numFmtId="0" fontId="11" fillId="0" borderId="0" xfId="0" applyFont="1" applyBorder="1"/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4" fontId="5" fillId="0" borderId="0" xfId="0" applyNumberFormat="1" applyFont="1"/>
    <xf numFmtId="4" fontId="5" fillId="0" borderId="0" xfId="0" applyNumberFormat="1" applyFont="1" applyAlignment="1"/>
    <xf numFmtId="0" fontId="5" fillId="0" borderId="2" xfId="0" applyNumberFormat="1" applyFont="1" applyBorder="1" applyAlignment="1">
      <alignment horizontal="center" vertical="center"/>
    </xf>
    <xf numFmtId="0" fontId="4" fillId="0" borderId="0" xfId="0" applyNumberFormat="1" applyFont="1"/>
    <xf numFmtId="2" fontId="4" fillId="0" borderId="0" xfId="0" applyNumberFormat="1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4" fontId="4" fillId="0" borderId="0" xfId="0" applyNumberFormat="1" applyFont="1" applyFill="1" applyAlignment="1">
      <alignment horizontal="left" vertical="top"/>
    </xf>
    <xf numFmtId="49" fontId="5" fillId="0" borderId="2" xfId="0" applyNumberFormat="1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2" fontId="4" fillId="0" borderId="0" xfId="0" applyNumberFormat="1" applyFont="1" applyBorder="1" applyAlignment="1">
      <alignment horizontal="left" vertical="top"/>
    </xf>
    <xf numFmtId="4" fontId="4" fillId="0" borderId="0" xfId="0" applyNumberFormat="1" applyFont="1" applyBorder="1" applyAlignment="1">
      <alignment horizontal="left" vertical="top"/>
    </xf>
    <xf numFmtId="4" fontId="7" fillId="0" borderId="0" xfId="0" applyNumberFormat="1" applyFont="1" applyBorder="1" applyAlignment="1">
      <alignment horizontal="left" vertical="top"/>
    </xf>
    <xf numFmtId="0" fontId="7" fillId="0" borderId="0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4" fontId="5" fillId="0" borderId="1" xfId="0" applyNumberFormat="1" applyFont="1" applyFill="1" applyBorder="1"/>
    <xf numFmtId="0" fontId="4" fillId="0" borderId="0" xfId="0" applyFont="1" applyFill="1" applyAlignment="1">
      <alignment horizontal="center" vertical="top"/>
    </xf>
    <xf numFmtId="49" fontId="4" fillId="0" borderId="0" xfId="0" applyNumberFormat="1" applyFont="1" applyFill="1" applyAlignment="1">
      <alignment horizontal="left" vertical="top"/>
    </xf>
    <xf numFmtId="2" fontId="4" fillId="0" borderId="0" xfId="0" applyNumberFormat="1" applyFont="1" applyFill="1" applyAlignment="1">
      <alignment horizontal="right" vertical="top"/>
    </xf>
    <xf numFmtId="0" fontId="4" fillId="0" borderId="0" xfId="0" applyFont="1" applyFill="1" applyBorder="1" applyAlignment="1">
      <alignment vertical="center"/>
    </xf>
    <xf numFmtId="2" fontId="4" fillId="0" borderId="0" xfId="0" applyNumberFormat="1" applyFont="1" applyFill="1" applyAlignment="1">
      <alignment horizontal="center" vertical="center"/>
    </xf>
    <xf numFmtId="166" fontId="6" fillId="0" borderId="0" xfId="4" applyNumberFormat="1" applyFont="1" applyBorder="1" applyAlignment="1">
      <alignment horizontal="right" vertical="top" wrapText="1"/>
    </xf>
    <xf numFmtId="166" fontId="6" fillId="9" borderId="0" xfId="4" applyNumberFormat="1" applyFont="1" applyFill="1" applyBorder="1" applyAlignment="1">
      <alignment horizontal="right" vertical="top" wrapText="1"/>
    </xf>
    <xf numFmtId="4" fontId="4" fillId="9" borderId="0" xfId="0" applyNumberFormat="1" applyFont="1" applyFill="1" applyAlignment="1">
      <alignment horizontal="left" vertical="top"/>
    </xf>
    <xf numFmtId="0" fontId="4" fillId="9" borderId="0" xfId="0" applyFont="1" applyFill="1"/>
    <xf numFmtId="4" fontId="6" fillId="0" borderId="0" xfId="0" applyNumberFormat="1" applyFont="1" applyBorder="1" applyAlignment="1">
      <alignment horizontal="right" vertical="top" wrapText="1"/>
    </xf>
    <xf numFmtId="0" fontId="10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top" wrapText="1"/>
    </xf>
    <xf numFmtId="4" fontId="6" fillId="0" borderId="0" xfId="4" applyNumberFormat="1" applyFont="1" applyBorder="1" applyAlignment="1">
      <alignment horizontal="right" vertical="top" wrapText="1"/>
    </xf>
    <xf numFmtId="4" fontId="5" fillId="2" borderId="0" xfId="0" applyNumberFormat="1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4" fontId="5" fillId="0" borderId="2" xfId="0" applyNumberFormat="1" applyFont="1" applyFill="1" applyBorder="1" applyAlignment="1">
      <alignment horizontal="left" vertical="top" wrapText="1"/>
    </xf>
    <xf numFmtId="4" fontId="5" fillId="0" borderId="2" xfId="0" applyNumberFormat="1" applyFont="1" applyFill="1" applyBorder="1" applyAlignment="1">
      <alignment horizontal="right" vertical="top"/>
    </xf>
    <xf numFmtId="4" fontId="5" fillId="10" borderId="2" xfId="0" applyNumberFormat="1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4" fontId="6" fillId="0" borderId="0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/>
    </xf>
    <xf numFmtId="4" fontId="6" fillId="0" borderId="0" xfId="0" applyNumberFormat="1" applyFont="1" applyBorder="1" applyAlignment="1">
      <alignment horizontal="right" vertical="top"/>
    </xf>
    <xf numFmtId="0" fontId="5" fillId="11" borderId="2" xfId="0" applyFont="1" applyFill="1" applyBorder="1" applyAlignment="1">
      <alignment horizontal="center" vertical="top"/>
    </xf>
    <xf numFmtId="49" fontId="5" fillId="11" borderId="2" xfId="0" applyNumberFormat="1" applyFont="1" applyFill="1" applyBorder="1" applyAlignment="1">
      <alignment horizontal="left" vertical="top"/>
    </xf>
    <xf numFmtId="0" fontId="6" fillId="11" borderId="2" xfId="0" applyFont="1" applyFill="1" applyBorder="1" applyAlignment="1">
      <alignment horizontal="left" vertical="top" wrapText="1"/>
    </xf>
    <xf numFmtId="4" fontId="6" fillId="11" borderId="2" xfId="0" applyNumberFormat="1" applyFont="1" applyFill="1" applyBorder="1" applyAlignment="1">
      <alignment horizontal="right" vertical="center" wrapText="1"/>
    </xf>
    <xf numFmtId="4" fontId="6" fillId="11" borderId="0" xfId="0" applyNumberFormat="1" applyFont="1" applyFill="1" applyBorder="1" applyAlignment="1">
      <alignment horizontal="right" vertical="center" wrapText="1"/>
    </xf>
    <xf numFmtId="0" fontId="4" fillId="11" borderId="0" xfId="0" applyFont="1" applyFill="1" applyAlignment="1">
      <alignment horizontal="left" vertical="top"/>
    </xf>
    <xf numFmtId="2" fontId="4" fillId="11" borderId="0" xfId="0" applyNumberFormat="1" applyFont="1" applyFill="1" applyAlignment="1">
      <alignment horizontal="left" vertical="top"/>
    </xf>
    <xf numFmtId="0" fontId="4" fillId="11" borderId="0" xfId="0" applyFont="1" applyFill="1"/>
    <xf numFmtId="0" fontId="0" fillId="0" borderId="0" xfId="0" applyFill="1"/>
    <xf numFmtId="0" fontId="13" fillId="12" borderId="2" xfId="1" applyFont="1" applyFill="1" applyBorder="1" applyAlignment="1">
      <alignment horizontal="center" vertical="center" wrapText="1"/>
    </xf>
    <xf numFmtId="2" fontId="7" fillId="13" borderId="2" xfId="0" applyNumberFormat="1" applyFont="1" applyFill="1" applyBorder="1" applyAlignment="1">
      <alignment horizontal="right" vertical="top" wrapText="1"/>
    </xf>
    <xf numFmtId="2" fontId="4" fillId="13" borderId="2" xfId="0" applyNumberFormat="1" applyFont="1" applyFill="1" applyBorder="1" applyAlignment="1">
      <alignment horizontal="right" vertical="top" wrapText="1"/>
    </xf>
    <xf numFmtId="0" fontId="14" fillId="0" borderId="2" xfId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right" vertical="top" wrapText="1"/>
    </xf>
    <xf numFmtId="0" fontId="13" fillId="12" borderId="2" xfId="1" applyFont="1" applyFill="1" applyBorder="1" applyAlignment="1">
      <alignment horizontal="center" vertical="center"/>
    </xf>
    <xf numFmtId="49" fontId="7" fillId="13" borderId="2" xfId="0" applyNumberFormat="1" applyFont="1" applyFill="1" applyBorder="1" applyAlignment="1">
      <alignment horizontal="left" vertical="center"/>
    </xf>
    <xf numFmtId="0" fontId="7" fillId="13" borderId="2" xfId="0" applyFont="1" applyFill="1" applyBorder="1" applyAlignment="1">
      <alignment horizontal="left" vertical="center" wrapText="1"/>
    </xf>
    <xf numFmtId="4" fontId="7" fillId="13" borderId="2" xfId="0" applyNumberFormat="1" applyFont="1" applyFill="1" applyBorder="1" applyAlignment="1">
      <alignment horizontal="right" vertical="center" wrapText="1"/>
    </xf>
    <xf numFmtId="0" fontId="14" fillId="0" borderId="0" xfId="1" applyFont="1" applyFill="1" applyAlignment="1">
      <alignment horizontal="center" vertical="center"/>
    </xf>
    <xf numFmtId="49" fontId="14" fillId="0" borderId="0" xfId="1" applyNumberFormat="1" applyFont="1" applyFill="1" applyAlignment="1">
      <alignment horizontal="left" vertical="top"/>
    </xf>
    <xf numFmtId="0" fontId="28" fillId="0" borderId="0" xfId="1" applyFont="1" applyFill="1" applyBorder="1" applyAlignment="1"/>
    <xf numFmtId="0" fontId="14" fillId="0" borderId="0" xfId="1" applyFont="1" applyFill="1" applyAlignment="1">
      <alignment horizontal="left"/>
    </xf>
    <xf numFmtId="0" fontId="14" fillId="0" borderId="0" xfId="1" applyFont="1" applyFill="1"/>
    <xf numFmtId="0" fontId="14" fillId="0" borderId="0" xfId="1" applyFont="1" applyFill="1" applyAlignment="1">
      <alignment horizontal="right" vertical="top"/>
    </xf>
    <xf numFmtId="49" fontId="13" fillId="0" borderId="0" xfId="0" applyNumberFormat="1" applyFont="1" applyBorder="1" applyAlignment="1">
      <alignment horizontal="left" vertical="top"/>
    </xf>
    <xf numFmtId="0" fontId="14" fillId="0" borderId="0" xfId="0" applyFont="1" applyFill="1" applyAlignment="1">
      <alignment horizontal="left" vertical="top"/>
    </xf>
    <xf numFmtId="2" fontId="14" fillId="0" borderId="0" xfId="0" applyNumberFormat="1" applyFont="1" applyFill="1" applyAlignment="1">
      <alignment horizontal="right" vertical="top"/>
    </xf>
    <xf numFmtId="0" fontId="13" fillId="0" borderId="0" xfId="0" applyFont="1"/>
    <xf numFmtId="49" fontId="13" fillId="0" borderId="0" xfId="0" applyNumberFormat="1" applyFont="1" applyAlignment="1">
      <alignment horizontal="left" vertical="top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4" fontId="5" fillId="0" borderId="3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4" fontId="5" fillId="2" borderId="2" xfId="0" applyNumberFormat="1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top"/>
    </xf>
    <xf numFmtId="49" fontId="26" fillId="12" borderId="2" xfId="0" applyNumberFormat="1" applyFont="1" applyFill="1" applyBorder="1" applyAlignment="1">
      <alignment horizontal="left" vertical="center" wrapText="1"/>
    </xf>
    <xf numFmtId="0" fontId="4" fillId="12" borderId="2" xfId="0" applyFont="1" applyFill="1" applyBorder="1" applyAlignment="1">
      <alignment horizontal="left" vertical="center" wrapText="1"/>
    </xf>
    <xf numFmtId="0" fontId="4" fillId="0" borderId="0" xfId="0" applyFont="1" applyAlignment="1"/>
    <xf numFmtId="0" fontId="4" fillId="0" borderId="0" xfId="0" applyFont="1" applyAlignment="1">
      <alignment wrapText="1"/>
    </xf>
    <xf numFmtId="0" fontId="12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/>
    </xf>
  </cellXfs>
  <cellStyles count="56">
    <cellStyle name="Акт" xfId="7"/>
    <cellStyle name="АктМТСН" xfId="8"/>
    <cellStyle name="ВедРесурсов" xfId="9"/>
    <cellStyle name="ВедРесурсовАкт" xfId="10"/>
    <cellStyle name="Денежный 2" xfId="11"/>
    <cellStyle name="Денежный 3" xfId="12"/>
    <cellStyle name="Индексы" xfId="13"/>
    <cellStyle name="Итоги" xfId="14"/>
    <cellStyle name="ИтогоАктБазЦ" xfId="15"/>
    <cellStyle name="ИтогоАктБИМ" xfId="16"/>
    <cellStyle name="ИтогоАктРесМет" xfId="17"/>
    <cellStyle name="ИтогоБазЦ" xfId="18"/>
    <cellStyle name="ИтогоБИМ" xfId="19"/>
    <cellStyle name="ИтогоРесМет" xfId="20"/>
    <cellStyle name="ЛокСмета" xfId="21"/>
    <cellStyle name="ЛокСмМТСН" xfId="22"/>
    <cellStyle name="М29" xfId="23"/>
    <cellStyle name="ОбСмета" xfId="24"/>
    <cellStyle name="Обычный" xfId="0" builtinId="0"/>
    <cellStyle name="Обычный 2" xfId="1"/>
    <cellStyle name="Обычный 2 2" xfId="6"/>
    <cellStyle name="Обычный 2 2 2" xfId="5"/>
    <cellStyle name="Обычный 2 3" xfId="25"/>
    <cellStyle name="Обычный 3" xfId="26"/>
    <cellStyle name="Обычный 3 2" xfId="27"/>
    <cellStyle name="Обычный 4" xfId="28"/>
    <cellStyle name="Параметр" xfId="29"/>
    <cellStyle name="ПеременныеСметы" xfId="30"/>
    <cellStyle name="РесСмета" xfId="31"/>
    <cellStyle name="СводВедРес" xfId="32"/>
    <cellStyle name="СводкаСтоимРаб" xfId="33"/>
    <cellStyle name="СводРасч" xfId="34"/>
    <cellStyle name="Титул" xfId="35"/>
    <cellStyle name="Финансовый" xfId="4" builtinId="3"/>
    <cellStyle name="Финансовый 2" xfId="36"/>
    <cellStyle name="Финансовый 3" xfId="2"/>
    <cellStyle name="Финансовый 4" xfId="3"/>
    <cellStyle name="Хвост" xfId="37"/>
    <cellStyle name="Ценник" xfId="38"/>
    <cellStyle name="Экспертиза" xfId="39"/>
    <cellStyle name="㼿㼿" xfId="40"/>
    <cellStyle name="㼿㼿?" xfId="41"/>
    <cellStyle name="㼿㼿_Укрупненный р расчет _1" xfId="42"/>
    <cellStyle name="㼿㼿㼿" xfId="43"/>
    <cellStyle name="㼿㼿㼿?" xfId="44"/>
    <cellStyle name="㼿㼿㼿_Укрупненный расчет  Волод._1" xfId="45"/>
    <cellStyle name="㼿㼿㼿㼿" xfId="46"/>
    <cellStyle name="㼿㼿㼿㼿?" xfId="47"/>
    <cellStyle name="㼿㼿㼿㼿_Укрупненный р расчет _2" xfId="48"/>
    <cellStyle name="㼿㼿㼿㼿㼿" xfId="49"/>
    <cellStyle name="㼿㼿㼿㼿㼿?" xfId="50"/>
    <cellStyle name="㼿㼿㼿㼿㼿_Укрупненный р расчет _5" xfId="51"/>
    <cellStyle name="㼿㼿㼿㼿㼿㼿?" xfId="52"/>
    <cellStyle name="㼿㼿㼿㼿㼿㼿㼿㼿" xfId="53"/>
    <cellStyle name="㼿㼿㼿㼿㼿㼿㼿㼿㼿" xfId="54"/>
    <cellStyle name="㼿㼿㼿㼿㼿㼿㼿㼿㼿㼿" xfId="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180"/>
  <sheetViews>
    <sheetView showGridLines="0" showZeros="0" tabSelected="1" view="pageBreakPreview" topLeftCell="A137" zoomScaleSheetLayoutView="100" workbookViewId="0">
      <selection activeCell="A31" sqref="A31:XFD31"/>
    </sheetView>
  </sheetViews>
  <sheetFormatPr defaultRowHeight="12.75" x14ac:dyDescent="0.2"/>
  <cols>
    <col min="1" max="1" width="5" style="13" customWidth="1"/>
    <col min="2" max="2" width="11.7109375" style="33" customWidth="1"/>
    <col min="3" max="3" width="35" style="34" customWidth="1"/>
    <col min="4" max="4" width="13.85546875" style="35" customWidth="1"/>
    <col min="5" max="5" width="13.7109375" style="35" bestFit="1" customWidth="1"/>
    <col min="6" max="6" width="13.42578125" style="35" customWidth="1"/>
    <col min="7" max="7" width="14.7109375" style="35" customWidth="1"/>
    <col min="8" max="8" width="15.28515625" style="9" customWidth="1"/>
    <col min="9" max="9" width="16" style="9" customWidth="1"/>
    <col min="10" max="10" width="10" style="9" customWidth="1"/>
    <col min="11" max="11" width="12" style="9" customWidth="1"/>
    <col min="12" max="12" width="9.85546875" style="9" customWidth="1"/>
    <col min="13" max="16384" width="9.140625" style="9"/>
  </cols>
  <sheetData>
    <row r="1" spans="1:9" ht="42" customHeight="1" x14ac:dyDescent="0.2"/>
    <row r="2" spans="1:9" s="1" customFormat="1" x14ac:dyDescent="0.2">
      <c r="A2" s="51"/>
      <c r="B2" s="52"/>
      <c r="C2" s="2"/>
      <c r="D2" s="53"/>
      <c r="E2" s="53"/>
      <c r="F2" s="139" t="s">
        <v>194</v>
      </c>
      <c r="G2" s="139"/>
      <c r="H2" s="139"/>
    </row>
    <row r="3" spans="1:9" s="1" customFormat="1" x14ac:dyDescent="0.2">
      <c r="A3" s="51"/>
      <c r="B3" s="52"/>
      <c r="C3" s="2"/>
      <c r="D3" s="53"/>
      <c r="E3" s="53"/>
      <c r="F3" s="139" t="s">
        <v>195</v>
      </c>
      <c r="G3" s="139"/>
      <c r="H3" s="139"/>
    </row>
    <row r="4" spans="1:9" s="1" customFormat="1" x14ac:dyDescent="0.2">
      <c r="A4" s="51"/>
      <c r="B4" s="52"/>
      <c r="C4" s="2"/>
      <c r="D4" s="53"/>
      <c r="E4" s="53"/>
      <c r="F4" s="140" t="s">
        <v>196</v>
      </c>
      <c r="G4" s="140"/>
      <c r="H4" s="140"/>
    </row>
    <row r="5" spans="1:9" s="54" customFormat="1" ht="39" customHeight="1" x14ac:dyDescent="0.2">
      <c r="A5" s="51"/>
      <c r="B5" s="52"/>
      <c r="C5" s="2"/>
      <c r="D5" s="53"/>
      <c r="E5" s="53"/>
      <c r="F5" s="53"/>
      <c r="G5" s="55"/>
      <c r="H5" s="55"/>
      <c r="I5" s="1"/>
    </row>
    <row r="6" spans="1:9" s="83" customFormat="1" ht="12.75" customHeight="1" x14ac:dyDescent="0.2">
      <c r="A6" s="141" t="s">
        <v>197</v>
      </c>
      <c r="B6" s="141"/>
      <c r="C6" s="141"/>
      <c r="D6" s="141"/>
      <c r="E6" s="141"/>
      <c r="F6" s="141"/>
      <c r="G6" s="141"/>
      <c r="H6" s="141"/>
    </row>
    <row r="7" spans="1:9" ht="12.75" customHeight="1" x14ac:dyDescent="0.2">
      <c r="A7" s="142" t="s">
        <v>198</v>
      </c>
      <c r="B7" s="142"/>
      <c r="C7" s="142"/>
      <c r="D7" s="142"/>
      <c r="E7" s="142"/>
      <c r="F7" s="142"/>
      <c r="G7" s="142"/>
      <c r="H7" s="142"/>
    </row>
    <row r="8" spans="1:9" ht="18.75" customHeight="1" x14ac:dyDescent="0.25">
      <c r="A8" s="134" t="s">
        <v>199</v>
      </c>
      <c r="B8" s="135"/>
      <c r="C8" s="135"/>
      <c r="D8" s="135"/>
      <c r="E8" s="135"/>
      <c r="F8" s="135"/>
      <c r="G8" s="135"/>
      <c r="H8" s="135"/>
    </row>
    <row r="9" spans="1:9" x14ac:dyDescent="0.2">
      <c r="A9" s="136" t="s">
        <v>200</v>
      </c>
      <c r="B9" s="136"/>
      <c r="C9" s="136"/>
      <c r="D9" s="136"/>
      <c r="E9" s="136"/>
      <c r="F9" s="136"/>
      <c r="G9" s="136"/>
      <c r="H9" s="136"/>
    </row>
    <row r="10" spans="1:9" x14ac:dyDescent="0.2">
      <c r="C10" s="15"/>
      <c r="D10" s="36"/>
      <c r="E10" s="36"/>
      <c r="F10" s="36"/>
    </row>
    <row r="11" spans="1:9" ht="12.75" customHeight="1" x14ac:dyDescent="0.2">
      <c r="A11" s="109" t="s">
        <v>201</v>
      </c>
      <c r="B11" s="109"/>
      <c r="C11" s="109"/>
      <c r="D11" s="109"/>
      <c r="E11" s="109"/>
      <c r="F11" s="109"/>
      <c r="G11" s="109"/>
    </row>
    <row r="12" spans="1:9" ht="13.5" customHeight="1" x14ac:dyDescent="0.2">
      <c r="A12" s="110" t="s">
        <v>0</v>
      </c>
      <c r="B12" s="113" t="s">
        <v>4</v>
      </c>
      <c r="C12" s="16"/>
      <c r="D12" s="116" t="s">
        <v>55</v>
      </c>
      <c r="E12" s="117"/>
      <c r="F12" s="117"/>
      <c r="G12" s="117"/>
      <c r="H12" s="118"/>
      <c r="I12" s="61"/>
    </row>
    <row r="13" spans="1:9" ht="12.95" customHeight="1" x14ac:dyDescent="0.2">
      <c r="A13" s="111"/>
      <c r="B13" s="114"/>
      <c r="C13" s="110" t="s">
        <v>5</v>
      </c>
      <c r="D13" s="119" t="s">
        <v>56</v>
      </c>
      <c r="E13" s="120"/>
      <c r="F13" s="120"/>
      <c r="G13" s="121"/>
      <c r="H13" s="110" t="s">
        <v>57</v>
      </c>
      <c r="I13" s="62"/>
    </row>
    <row r="14" spans="1:9" ht="12.95" customHeight="1" x14ac:dyDescent="0.2">
      <c r="A14" s="111"/>
      <c r="B14" s="114"/>
      <c r="C14" s="111"/>
      <c r="D14" s="122" t="s">
        <v>58</v>
      </c>
      <c r="E14" s="122" t="s">
        <v>1</v>
      </c>
      <c r="F14" s="122" t="s">
        <v>2</v>
      </c>
      <c r="G14" s="122" t="s">
        <v>3</v>
      </c>
      <c r="H14" s="111"/>
      <c r="I14" s="62"/>
    </row>
    <row r="15" spans="1:9" x14ac:dyDescent="0.2">
      <c r="A15" s="111"/>
      <c r="B15" s="114"/>
      <c r="C15" s="111"/>
      <c r="D15" s="123"/>
      <c r="E15" s="123"/>
      <c r="F15" s="123"/>
      <c r="G15" s="123"/>
      <c r="H15" s="111"/>
      <c r="I15" s="62"/>
    </row>
    <row r="16" spans="1:9" ht="24" customHeight="1" x14ac:dyDescent="0.2">
      <c r="A16" s="112"/>
      <c r="B16" s="115"/>
      <c r="C16" s="112"/>
      <c r="D16" s="124"/>
      <c r="E16" s="124"/>
      <c r="F16" s="124"/>
      <c r="G16" s="124"/>
      <c r="H16" s="112"/>
      <c r="I16" s="62"/>
    </row>
    <row r="17" spans="1:20" s="38" customFormat="1" x14ac:dyDescent="0.2">
      <c r="A17" s="37">
        <v>1</v>
      </c>
      <c r="B17" s="37">
        <v>2</v>
      </c>
      <c r="C17" s="37">
        <v>3</v>
      </c>
      <c r="D17" s="37">
        <v>4</v>
      </c>
      <c r="E17" s="37">
        <v>5</v>
      </c>
      <c r="F17" s="37">
        <v>6</v>
      </c>
      <c r="G17" s="37">
        <v>7</v>
      </c>
      <c r="H17" s="37">
        <v>8</v>
      </c>
      <c r="I17" s="63"/>
    </row>
    <row r="18" spans="1:20" ht="16.5" customHeight="1" x14ac:dyDescent="0.2">
      <c r="A18" s="106" t="s">
        <v>6</v>
      </c>
      <c r="B18" s="107"/>
      <c r="C18" s="108"/>
      <c r="D18" s="125"/>
      <c r="E18" s="126"/>
      <c r="F18" s="126"/>
      <c r="G18" s="126"/>
      <c r="H18" s="127"/>
      <c r="I18" s="64"/>
    </row>
    <row r="19" spans="1:20" ht="84" hidden="1" x14ac:dyDescent="0.2">
      <c r="A19" s="3">
        <v>1</v>
      </c>
      <c r="B19" s="4" t="s">
        <v>44</v>
      </c>
      <c r="C19" s="4" t="s">
        <v>59</v>
      </c>
      <c r="D19" s="6"/>
      <c r="E19" s="6"/>
      <c r="F19" s="7"/>
      <c r="G19" s="6"/>
      <c r="H19" s="8">
        <f t="shared" ref="H19:H22" si="0">D19+E19+F19+G19</f>
        <v>0</v>
      </c>
      <c r="I19" s="65"/>
      <c r="K19" s="10"/>
    </row>
    <row r="20" spans="1:20" ht="84" hidden="1" x14ac:dyDescent="0.2">
      <c r="A20" s="3">
        <v>2</v>
      </c>
      <c r="B20" s="4" t="s">
        <v>44</v>
      </c>
      <c r="C20" s="4" t="s">
        <v>60</v>
      </c>
      <c r="D20" s="6"/>
      <c r="E20" s="6"/>
      <c r="F20" s="7"/>
      <c r="G20" s="5"/>
      <c r="H20" s="8">
        <f t="shared" si="0"/>
        <v>0</v>
      </c>
      <c r="I20" s="65"/>
      <c r="K20" s="10"/>
    </row>
    <row r="21" spans="1:20" ht="84" hidden="1" x14ac:dyDescent="0.2">
      <c r="A21" s="3">
        <v>3</v>
      </c>
      <c r="B21" s="4" t="s">
        <v>44</v>
      </c>
      <c r="C21" s="4" t="s">
        <v>128</v>
      </c>
      <c r="D21" s="6"/>
      <c r="E21" s="6"/>
      <c r="F21" s="7"/>
      <c r="G21" s="5"/>
      <c r="H21" s="8">
        <f>D21+E21+F21+G21</f>
        <v>0</v>
      </c>
      <c r="I21" s="65"/>
      <c r="K21" s="10"/>
    </row>
    <row r="22" spans="1:20" ht="48" hidden="1" x14ac:dyDescent="0.2">
      <c r="A22" s="3">
        <v>4</v>
      </c>
      <c r="B22" s="4" t="s">
        <v>61</v>
      </c>
      <c r="C22" s="4" t="s">
        <v>62</v>
      </c>
      <c r="D22" s="6"/>
      <c r="E22" s="6"/>
      <c r="F22" s="7"/>
      <c r="G22" s="5"/>
      <c r="H22" s="8">
        <f t="shared" si="0"/>
        <v>0</v>
      </c>
      <c r="I22" s="65"/>
      <c r="J22" s="14"/>
      <c r="K22" s="39"/>
      <c r="L22" s="14"/>
      <c r="M22" s="14"/>
      <c r="N22" s="14"/>
      <c r="O22" s="14"/>
      <c r="P22" s="14"/>
      <c r="Q22" s="14"/>
      <c r="R22" s="14"/>
      <c r="S22" s="14"/>
      <c r="T22" s="2"/>
    </row>
    <row r="23" spans="1:20" ht="24" x14ac:dyDescent="0.2">
      <c r="A23" s="3">
        <v>1</v>
      </c>
      <c r="B23" s="4" t="s">
        <v>129</v>
      </c>
      <c r="C23" s="4" t="s">
        <v>130</v>
      </c>
      <c r="D23" s="5">
        <v>9860.4500000000007</v>
      </c>
      <c r="E23" s="5"/>
      <c r="F23" s="5"/>
      <c r="G23" s="5">
        <v>102.81</v>
      </c>
      <c r="H23" s="8">
        <f>D23+E23+F23+G23</f>
        <v>9963.26</v>
      </c>
      <c r="I23" s="65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1"/>
    </row>
    <row r="24" spans="1:20" ht="24" x14ac:dyDescent="0.2">
      <c r="A24" s="3">
        <f>A23+1</f>
        <v>2</v>
      </c>
      <c r="B24" s="4" t="s">
        <v>131</v>
      </c>
      <c r="C24" s="4" t="s">
        <v>132</v>
      </c>
      <c r="D24" s="5">
        <v>22119.439999999999</v>
      </c>
      <c r="E24" s="5"/>
      <c r="F24" s="5"/>
      <c r="G24" s="5"/>
      <c r="H24" s="8">
        <f>D24+E24+F24+G24</f>
        <v>22119.439999999999</v>
      </c>
      <c r="I24" s="65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1"/>
    </row>
    <row r="25" spans="1:20" x14ac:dyDescent="0.2">
      <c r="A25" s="17"/>
      <c r="B25" s="18"/>
      <c r="C25" s="19" t="s">
        <v>7</v>
      </c>
      <c r="D25" s="8">
        <f>ROUND(SUM(D19:D24),2)</f>
        <v>31979.89</v>
      </c>
      <c r="E25" s="8">
        <f>ROUND(SUM(E19:E24),2)</f>
        <v>0</v>
      </c>
      <c r="F25" s="8">
        <f>ROUND(SUM(F19:F24),2)</f>
        <v>0</v>
      </c>
      <c r="G25" s="8">
        <f>ROUND(SUM(G19:G24),2)</f>
        <v>102.81</v>
      </c>
      <c r="H25" s="8">
        <f t="shared" ref="H25:H27" si="1">D25+E25+F25+G25</f>
        <v>32082.7</v>
      </c>
      <c r="I25" s="65"/>
      <c r="J25" s="14"/>
      <c r="K25" s="39"/>
      <c r="L25" s="14"/>
      <c r="M25" s="14"/>
      <c r="N25" s="14"/>
      <c r="O25" s="14"/>
      <c r="P25" s="14"/>
      <c r="Q25" s="14"/>
      <c r="R25" s="14"/>
      <c r="S25" s="14"/>
      <c r="T25" s="2"/>
    </row>
    <row r="26" spans="1:20" x14ac:dyDescent="0.2">
      <c r="A26" s="17"/>
      <c r="B26" s="18"/>
      <c r="C26" s="20" t="s">
        <v>63</v>
      </c>
      <c r="D26" s="5">
        <f>D19+D20+D21+D22+D23</f>
        <v>9860.4500000000007</v>
      </c>
      <c r="E26" s="5">
        <f>E19+E20+E21+E22+E23</f>
        <v>0</v>
      </c>
      <c r="F26" s="5">
        <f>F19+F20+F21+F22+F23</f>
        <v>0</v>
      </c>
      <c r="G26" s="5">
        <f>G19+G20+G21+G22+G23</f>
        <v>102.81</v>
      </c>
      <c r="H26" s="21">
        <f t="shared" si="1"/>
        <v>9963.26</v>
      </c>
      <c r="I26" s="60"/>
      <c r="J26" s="14"/>
      <c r="K26" s="39"/>
      <c r="L26" s="14"/>
      <c r="M26" s="14"/>
      <c r="N26" s="14"/>
      <c r="O26" s="14"/>
      <c r="P26" s="14"/>
      <c r="Q26" s="14"/>
      <c r="R26" s="14"/>
      <c r="S26" s="14"/>
      <c r="T26" s="2"/>
    </row>
    <row r="27" spans="1:20" x14ac:dyDescent="0.2">
      <c r="A27" s="17"/>
      <c r="B27" s="18"/>
      <c r="C27" s="20" t="s">
        <v>64</v>
      </c>
      <c r="D27" s="5">
        <f>SUM(D24)</f>
        <v>22119.439999999999</v>
      </c>
      <c r="E27" s="5">
        <f>SUM(E24)</f>
        <v>0</v>
      </c>
      <c r="F27" s="5">
        <f>SUM(F24)</f>
        <v>0</v>
      </c>
      <c r="G27" s="5">
        <f>SUM(G24)</f>
        <v>0</v>
      </c>
      <c r="H27" s="21">
        <f t="shared" si="1"/>
        <v>22119.439999999999</v>
      </c>
      <c r="I27" s="60"/>
      <c r="J27" s="14"/>
      <c r="K27" s="39"/>
      <c r="L27" s="14"/>
      <c r="M27" s="14"/>
      <c r="N27" s="14"/>
      <c r="O27" s="14"/>
      <c r="P27" s="14"/>
      <c r="Q27" s="14"/>
      <c r="R27" s="14"/>
      <c r="S27" s="14"/>
      <c r="T27" s="2"/>
    </row>
    <row r="28" spans="1:20" ht="18.75" customHeight="1" x14ac:dyDescent="0.2">
      <c r="A28" s="129" t="s">
        <v>8</v>
      </c>
      <c r="B28" s="128"/>
      <c r="C28" s="128"/>
      <c r="D28" s="130"/>
      <c r="E28" s="130"/>
      <c r="F28" s="130"/>
      <c r="G28" s="130"/>
      <c r="H28" s="130"/>
      <c r="I28" s="66"/>
      <c r="J28" s="14"/>
      <c r="K28" s="39"/>
      <c r="L28" s="14"/>
      <c r="M28" s="14"/>
      <c r="N28" s="14"/>
      <c r="O28" s="14"/>
      <c r="P28" s="14"/>
      <c r="Q28" s="14"/>
      <c r="R28" s="14"/>
      <c r="S28" s="14"/>
      <c r="T28" s="2"/>
    </row>
    <row r="29" spans="1:20" ht="17.25" customHeight="1" x14ac:dyDescent="0.2">
      <c r="A29" s="129" t="s">
        <v>65</v>
      </c>
      <c r="B29" s="128"/>
      <c r="C29" s="128"/>
      <c r="D29" s="128"/>
      <c r="E29" s="128"/>
      <c r="F29" s="128"/>
      <c r="G29" s="128"/>
      <c r="H29" s="128"/>
      <c r="I29" s="6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2"/>
    </row>
    <row r="30" spans="1:20" x14ac:dyDescent="0.2">
      <c r="A30" s="3">
        <f>A24+1</f>
        <v>3</v>
      </c>
      <c r="B30" s="4" t="s">
        <v>133</v>
      </c>
      <c r="C30" s="11" t="s">
        <v>134</v>
      </c>
      <c r="D30" s="5">
        <v>49073.54</v>
      </c>
      <c r="E30" s="5">
        <v>36562.720000000001</v>
      </c>
      <c r="F30" s="12"/>
      <c r="G30" s="7"/>
      <c r="H30" s="22">
        <f t="shared" ref="H30:H46" si="2">D30+E30+F30+G30</f>
        <v>85636.260000000009</v>
      </c>
      <c r="I30" s="56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1"/>
    </row>
    <row r="31" spans="1:20" ht="19.5" customHeight="1" x14ac:dyDescent="0.2">
      <c r="A31" s="129" t="s">
        <v>66</v>
      </c>
      <c r="B31" s="128"/>
      <c r="C31" s="128"/>
      <c r="D31" s="128"/>
      <c r="E31" s="128"/>
      <c r="F31" s="128"/>
      <c r="G31" s="128"/>
      <c r="H31" s="128"/>
      <c r="I31" s="6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2"/>
    </row>
    <row r="32" spans="1:20" x14ac:dyDescent="0.2">
      <c r="A32" s="3">
        <f>A30+1</f>
        <v>4</v>
      </c>
      <c r="B32" s="4" t="s">
        <v>135</v>
      </c>
      <c r="C32" s="11" t="s">
        <v>136</v>
      </c>
      <c r="D32" s="5">
        <v>4241.12</v>
      </c>
      <c r="E32" s="5">
        <v>3133.26</v>
      </c>
      <c r="F32" s="5">
        <v>33470.26</v>
      </c>
      <c r="G32" s="12"/>
      <c r="H32" s="22">
        <f t="shared" si="2"/>
        <v>40844.639999999999</v>
      </c>
      <c r="I32" s="56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1"/>
    </row>
    <row r="33" spans="1:20" x14ac:dyDescent="0.2">
      <c r="A33" s="3">
        <f>A32+1</f>
        <v>5</v>
      </c>
      <c r="B33" s="4" t="s">
        <v>137</v>
      </c>
      <c r="C33" s="11" t="s">
        <v>138</v>
      </c>
      <c r="D33" s="5">
        <v>942.39</v>
      </c>
      <c r="E33" s="5">
        <v>856.33</v>
      </c>
      <c r="F33" s="5">
        <v>2967.78</v>
      </c>
      <c r="G33" s="12"/>
      <c r="H33" s="22">
        <f t="shared" si="2"/>
        <v>4766.5</v>
      </c>
      <c r="I33" s="56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1"/>
    </row>
    <row r="34" spans="1:20" x14ac:dyDescent="0.2">
      <c r="A34" s="3">
        <f t="shared" ref="A34:A43" si="3">A33+1</f>
        <v>6</v>
      </c>
      <c r="B34" s="4" t="s">
        <v>139</v>
      </c>
      <c r="C34" s="11" t="s">
        <v>140</v>
      </c>
      <c r="D34" s="5">
        <v>166.8</v>
      </c>
      <c r="E34" s="5">
        <v>307.39999999999998</v>
      </c>
      <c r="F34" s="5">
        <v>4043.12</v>
      </c>
      <c r="G34" s="12"/>
      <c r="H34" s="22">
        <f t="shared" si="2"/>
        <v>4517.32</v>
      </c>
      <c r="I34" s="56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1"/>
    </row>
    <row r="35" spans="1:20" x14ac:dyDescent="0.2">
      <c r="A35" s="3">
        <f t="shared" si="3"/>
        <v>7</v>
      </c>
      <c r="B35" s="4" t="s">
        <v>141</v>
      </c>
      <c r="C35" s="11" t="s">
        <v>142</v>
      </c>
      <c r="D35" s="5">
        <v>399.68</v>
      </c>
      <c r="E35" s="5">
        <v>254.12</v>
      </c>
      <c r="F35" s="5"/>
      <c r="G35" s="12"/>
      <c r="H35" s="22">
        <f t="shared" si="2"/>
        <v>653.79999999999995</v>
      </c>
      <c r="I35" s="56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/>
    </row>
    <row r="36" spans="1:20" s="59" customFormat="1" x14ac:dyDescent="0.2">
      <c r="A36" s="3">
        <f t="shared" si="3"/>
        <v>8</v>
      </c>
      <c r="B36" s="67" t="s">
        <v>176</v>
      </c>
      <c r="C36" s="68" t="s">
        <v>177</v>
      </c>
      <c r="D36" s="5"/>
      <c r="E36" s="5"/>
      <c r="F36" s="5">
        <f>710950/1000</f>
        <v>710.95</v>
      </c>
      <c r="G36" s="69"/>
      <c r="H36" s="22">
        <f t="shared" si="2"/>
        <v>710.95</v>
      </c>
      <c r="I36" s="57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</row>
    <row r="37" spans="1:20" x14ac:dyDescent="0.2">
      <c r="A37" s="3">
        <f t="shared" si="3"/>
        <v>9</v>
      </c>
      <c r="B37" s="4" t="s">
        <v>143</v>
      </c>
      <c r="C37" s="70" t="s">
        <v>144</v>
      </c>
      <c r="D37" s="5">
        <v>377.07</v>
      </c>
      <c r="E37" s="5">
        <v>239.42</v>
      </c>
      <c r="F37" s="5">
        <v>13115.75</v>
      </c>
      <c r="G37" s="12"/>
      <c r="H37" s="22">
        <f t="shared" si="2"/>
        <v>13732.24</v>
      </c>
      <c r="I37" s="56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1"/>
    </row>
    <row r="38" spans="1:20" x14ac:dyDescent="0.2">
      <c r="A38" s="3">
        <f t="shared" si="3"/>
        <v>10</v>
      </c>
      <c r="B38" s="4" t="s">
        <v>145</v>
      </c>
      <c r="C38" s="11" t="s">
        <v>146</v>
      </c>
      <c r="D38" s="5">
        <v>240.22</v>
      </c>
      <c r="E38" s="5">
        <v>191.22</v>
      </c>
      <c r="F38" s="5">
        <v>6784.89</v>
      </c>
      <c r="G38" s="12"/>
      <c r="H38" s="22">
        <f t="shared" si="2"/>
        <v>7216.33</v>
      </c>
      <c r="I38" s="56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1"/>
    </row>
    <row r="39" spans="1:20" x14ac:dyDescent="0.2">
      <c r="A39" s="3">
        <f t="shared" si="3"/>
        <v>11</v>
      </c>
      <c r="B39" s="4" t="s">
        <v>147</v>
      </c>
      <c r="C39" s="11" t="s">
        <v>148</v>
      </c>
      <c r="D39" s="5">
        <v>959.99</v>
      </c>
      <c r="E39" s="5">
        <v>629.62</v>
      </c>
      <c r="F39" s="5">
        <v>18513.87</v>
      </c>
      <c r="G39" s="12"/>
      <c r="H39" s="22">
        <f t="shared" si="2"/>
        <v>20103.48</v>
      </c>
      <c r="I39" s="56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1"/>
    </row>
    <row r="40" spans="1:20" x14ac:dyDescent="0.2">
      <c r="A40" s="3">
        <f t="shared" si="3"/>
        <v>12</v>
      </c>
      <c r="B40" s="4" t="s">
        <v>149</v>
      </c>
      <c r="C40" s="11" t="s">
        <v>150</v>
      </c>
      <c r="D40" s="5">
        <v>664.08</v>
      </c>
      <c r="E40" s="5">
        <v>0.01</v>
      </c>
      <c r="F40" s="5"/>
      <c r="G40" s="12"/>
      <c r="H40" s="22">
        <f t="shared" si="2"/>
        <v>664.09</v>
      </c>
      <c r="I40" s="56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1"/>
    </row>
    <row r="41" spans="1:20" x14ac:dyDescent="0.2">
      <c r="A41" s="3">
        <f t="shared" si="3"/>
        <v>13</v>
      </c>
      <c r="B41" s="4" t="s">
        <v>151</v>
      </c>
      <c r="C41" s="11" t="s">
        <v>152</v>
      </c>
      <c r="D41" s="5">
        <v>887.27</v>
      </c>
      <c r="E41" s="5"/>
      <c r="F41" s="5"/>
      <c r="G41" s="12"/>
      <c r="H41" s="22">
        <f t="shared" si="2"/>
        <v>887.27</v>
      </c>
      <c r="I41" s="56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1"/>
    </row>
    <row r="42" spans="1:20" x14ac:dyDescent="0.2">
      <c r="A42" s="3">
        <f t="shared" si="3"/>
        <v>14</v>
      </c>
      <c r="B42" s="4" t="s">
        <v>153</v>
      </c>
      <c r="C42" s="11" t="s">
        <v>154</v>
      </c>
      <c r="D42" s="5">
        <v>82.03</v>
      </c>
      <c r="E42" s="5">
        <v>13.66</v>
      </c>
      <c r="F42" s="5">
        <v>113.88</v>
      </c>
      <c r="G42" s="12"/>
      <c r="H42" s="22">
        <f t="shared" si="2"/>
        <v>209.57</v>
      </c>
      <c r="I42" s="56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1"/>
    </row>
    <row r="43" spans="1:20" x14ac:dyDescent="0.2">
      <c r="A43" s="3">
        <f t="shared" si="3"/>
        <v>15</v>
      </c>
      <c r="B43" s="4" t="s">
        <v>155</v>
      </c>
      <c r="C43" s="11" t="s">
        <v>156</v>
      </c>
      <c r="D43" s="5">
        <v>2207.84</v>
      </c>
      <c r="E43" s="5">
        <v>7440.05</v>
      </c>
      <c r="F43" s="5"/>
      <c r="G43" s="12"/>
      <c r="H43" s="22">
        <f>D43+E43+F43+G43</f>
        <v>9647.89</v>
      </c>
      <c r="I43" s="56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1"/>
    </row>
    <row r="44" spans="1:20" x14ac:dyDescent="0.2">
      <c r="A44" s="23"/>
      <c r="B44" s="24"/>
      <c r="C44" s="19" t="s">
        <v>67</v>
      </c>
      <c r="D44" s="21">
        <f>SUM(D30:D43)</f>
        <v>60242.03</v>
      </c>
      <c r="E44" s="21">
        <f>SUM(E30:E43)</f>
        <v>49627.810000000019</v>
      </c>
      <c r="F44" s="21">
        <f>SUM(F30:F43)</f>
        <v>79720.5</v>
      </c>
      <c r="G44" s="21">
        <f>SUM(G30:G43)</f>
        <v>0</v>
      </c>
      <c r="H44" s="21">
        <f>D44+E44+F44+G44</f>
        <v>189590.34000000003</v>
      </c>
      <c r="I44" s="60"/>
      <c r="J44" s="14"/>
      <c r="K44" s="39"/>
      <c r="L44" s="14"/>
      <c r="M44" s="14"/>
      <c r="N44" s="14"/>
      <c r="O44" s="14"/>
      <c r="P44" s="14"/>
      <c r="Q44" s="14"/>
      <c r="R44" s="14"/>
      <c r="S44" s="14"/>
      <c r="T44" s="2"/>
    </row>
    <row r="45" spans="1:20" x14ac:dyDescent="0.2">
      <c r="A45" s="17"/>
      <c r="B45" s="18"/>
      <c r="C45" s="20" t="s">
        <v>68</v>
      </c>
      <c r="D45" s="5">
        <f>SUM(D30:D30)</f>
        <v>49073.54</v>
      </c>
      <c r="E45" s="5">
        <f>SUM(E30:E30)</f>
        <v>36562.720000000001</v>
      </c>
      <c r="F45" s="5">
        <f>SUM(F30:F30)</f>
        <v>0</v>
      </c>
      <c r="G45" s="5">
        <f>SUM(G30:G30)</f>
        <v>0</v>
      </c>
      <c r="H45" s="21">
        <f t="shared" si="2"/>
        <v>85636.260000000009</v>
      </c>
      <c r="I45" s="60"/>
      <c r="J45" s="14"/>
      <c r="K45" s="39"/>
      <c r="L45" s="14"/>
      <c r="M45" s="14"/>
      <c r="N45" s="14"/>
      <c r="O45" s="14"/>
      <c r="P45" s="14"/>
      <c r="Q45" s="14"/>
      <c r="R45" s="14"/>
      <c r="S45" s="14"/>
      <c r="T45" s="2"/>
    </row>
    <row r="46" spans="1:20" x14ac:dyDescent="0.2">
      <c r="A46" s="17"/>
      <c r="B46" s="18"/>
      <c r="C46" s="20" t="s">
        <v>69</v>
      </c>
      <c r="D46" s="5">
        <f>SUM(D32:D43)</f>
        <v>11168.490000000002</v>
      </c>
      <c r="E46" s="5">
        <f>SUM(E32:E43)</f>
        <v>13065.09</v>
      </c>
      <c r="F46" s="5">
        <f>SUM(F32:F43)</f>
        <v>79720.5</v>
      </c>
      <c r="G46" s="5">
        <f>SUM(G32:G43)</f>
        <v>0</v>
      </c>
      <c r="H46" s="21">
        <f t="shared" si="2"/>
        <v>103954.08</v>
      </c>
      <c r="I46" s="60"/>
      <c r="J46" s="14"/>
      <c r="K46" s="39"/>
      <c r="L46" s="14"/>
      <c r="M46" s="14"/>
      <c r="N46" s="14"/>
      <c r="O46" s="14"/>
      <c r="P46" s="14"/>
      <c r="Q46" s="14"/>
      <c r="R46" s="14"/>
      <c r="S46" s="14"/>
      <c r="T46" s="2"/>
    </row>
    <row r="47" spans="1:20" x14ac:dyDescent="0.2">
      <c r="A47" s="129" t="s">
        <v>9</v>
      </c>
      <c r="B47" s="128"/>
      <c r="C47" s="128"/>
      <c r="D47" s="130"/>
      <c r="E47" s="130"/>
      <c r="F47" s="130"/>
      <c r="G47" s="130"/>
      <c r="H47" s="130"/>
      <c r="I47" s="66"/>
      <c r="J47" s="14"/>
      <c r="K47" s="39"/>
      <c r="L47" s="14"/>
      <c r="M47" s="14"/>
      <c r="N47" s="14"/>
      <c r="O47" s="14"/>
      <c r="P47" s="14"/>
      <c r="Q47" s="14"/>
      <c r="R47" s="14"/>
      <c r="S47" s="14"/>
      <c r="T47" s="2"/>
    </row>
    <row r="48" spans="1:20" x14ac:dyDescent="0.2">
      <c r="A48" s="3">
        <f>A43+1</f>
        <v>16</v>
      </c>
      <c r="B48" s="11" t="s">
        <v>34</v>
      </c>
      <c r="C48" s="11" t="s">
        <v>38</v>
      </c>
      <c r="D48" s="5">
        <f>204/1000</f>
        <v>0.20399999999999999</v>
      </c>
      <c r="E48" s="5">
        <f>12804/1000</f>
        <v>12.804</v>
      </c>
      <c r="F48" s="5">
        <f>837215/1000</f>
        <v>837.21500000000003</v>
      </c>
      <c r="G48" s="12"/>
      <c r="H48" s="21">
        <f t="shared" ref="H48:H55" si="4">D48+E48+F48+G48</f>
        <v>850.22300000000007</v>
      </c>
      <c r="I48" s="6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1"/>
    </row>
    <row r="49" spans="1:20" x14ac:dyDescent="0.2">
      <c r="A49" s="3">
        <f>A48+1</f>
        <v>17</v>
      </c>
      <c r="B49" s="11" t="s">
        <v>35</v>
      </c>
      <c r="C49" s="11" t="s">
        <v>39</v>
      </c>
      <c r="D49" s="5">
        <f>464/1000</f>
        <v>0.46400000000000002</v>
      </c>
      <c r="E49" s="5">
        <f>257518/1000</f>
        <v>257.51799999999997</v>
      </c>
      <c r="F49" s="5">
        <f>2103345/1000</f>
        <v>2103.3449999999998</v>
      </c>
      <c r="G49" s="12"/>
      <c r="H49" s="21">
        <f>D49+E49+F49+G49</f>
        <v>2361.3269999999998</v>
      </c>
      <c r="I49" s="6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1"/>
    </row>
    <row r="50" spans="1:20" x14ac:dyDescent="0.2">
      <c r="A50" s="3">
        <f t="shared" ref="A50:A52" si="5">A49+1</f>
        <v>18</v>
      </c>
      <c r="B50" s="11" t="s">
        <v>36</v>
      </c>
      <c r="C50" s="11" t="s">
        <v>40</v>
      </c>
      <c r="D50" s="5">
        <f>ROUND(26367/1000,2)</f>
        <v>26.37</v>
      </c>
      <c r="E50" s="5">
        <f>ROUND(1049002/1000,2)</f>
        <v>1049</v>
      </c>
      <c r="F50" s="5">
        <f>1157521/1000</f>
        <v>1157.521</v>
      </c>
      <c r="G50" s="12"/>
      <c r="H50" s="21">
        <f t="shared" si="4"/>
        <v>2232.8909999999996</v>
      </c>
      <c r="I50" s="6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1"/>
    </row>
    <row r="51" spans="1:20" x14ac:dyDescent="0.2">
      <c r="A51" s="3">
        <f t="shared" si="5"/>
        <v>19</v>
      </c>
      <c r="B51" s="11" t="s">
        <v>70</v>
      </c>
      <c r="C51" s="11" t="s">
        <v>41</v>
      </c>
      <c r="D51" s="5">
        <f>103/1000</f>
        <v>0.10299999999999999</v>
      </c>
      <c r="E51" s="5">
        <f>60284/1000</f>
        <v>60.283999999999999</v>
      </c>
      <c r="F51" s="5">
        <f>262352/1000</f>
        <v>262.35199999999998</v>
      </c>
      <c r="G51" s="12"/>
      <c r="H51" s="21">
        <f>D51+E51+F51+G51</f>
        <v>322.73899999999998</v>
      </c>
      <c r="I51" s="6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1"/>
    </row>
    <row r="52" spans="1:20" x14ac:dyDescent="0.2">
      <c r="A52" s="3">
        <f t="shared" si="5"/>
        <v>20</v>
      </c>
      <c r="B52" s="11" t="s">
        <v>37</v>
      </c>
      <c r="C52" s="11" t="s">
        <v>42</v>
      </c>
      <c r="D52" s="5">
        <f>1787894/1000</f>
        <v>1787.894</v>
      </c>
      <c r="E52" s="12"/>
      <c r="F52" s="12"/>
      <c r="G52" s="12"/>
      <c r="H52" s="21">
        <f>D52+E52+F52+G52</f>
        <v>1787.894</v>
      </c>
      <c r="I52" s="6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1"/>
    </row>
    <row r="53" spans="1:20" x14ac:dyDescent="0.2">
      <c r="A53" s="23"/>
      <c r="B53" s="24"/>
      <c r="C53" s="19" t="s">
        <v>10</v>
      </c>
      <c r="D53" s="21">
        <f>SUM(D48:D52)</f>
        <v>1815.0350000000001</v>
      </c>
      <c r="E53" s="21">
        <f>SUM(E48:E52)</f>
        <v>1379.606</v>
      </c>
      <c r="F53" s="21">
        <f>SUM(F48:F52)</f>
        <v>4360.433</v>
      </c>
      <c r="G53" s="21">
        <f>SUM(G48:G52)</f>
        <v>0</v>
      </c>
      <c r="H53" s="21">
        <f t="shared" si="4"/>
        <v>7555.0740000000005</v>
      </c>
      <c r="I53" s="60"/>
      <c r="J53" s="14"/>
      <c r="K53" s="39"/>
      <c r="L53" s="14"/>
      <c r="M53" s="14"/>
      <c r="N53" s="14"/>
      <c r="O53" s="14"/>
      <c r="P53" s="14"/>
      <c r="Q53" s="14"/>
      <c r="R53" s="14"/>
      <c r="S53" s="14"/>
      <c r="T53" s="2"/>
    </row>
    <row r="54" spans="1:20" x14ac:dyDescent="0.2">
      <c r="A54" s="17"/>
      <c r="B54" s="18"/>
      <c r="C54" s="20" t="s">
        <v>68</v>
      </c>
      <c r="D54" s="5"/>
      <c r="E54" s="5"/>
      <c r="F54" s="5"/>
      <c r="G54" s="5"/>
      <c r="H54" s="21">
        <f t="shared" si="4"/>
        <v>0</v>
      </c>
      <c r="I54" s="60"/>
      <c r="J54" s="14"/>
      <c r="K54" s="39"/>
      <c r="L54" s="14"/>
      <c r="M54" s="14"/>
      <c r="N54" s="14"/>
      <c r="O54" s="14"/>
      <c r="P54" s="14"/>
      <c r="Q54" s="14"/>
      <c r="R54" s="14"/>
      <c r="S54" s="14"/>
      <c r="T54" s="2"/>
    </row>
    <row r="55" spans="1:20" x14ac:dyDescent="0.2">
      <c r="A55" s="17"/>
      <c r="B55" s="18"/>
      <c r="C55" s="20" t="s">
        <v>69</v>
      </c>
      <c r="D55" s="5">
        <f>D48+D49+D50+D52</f>
        <v>1814.932</v>
      </c>
      <c r="E55" s="5">
        <f>E48+E49+E50+E52</f>
        <v>1319.3219999999999</v>
      </c>
      <c r="F55" s="5">
        <f>F48+F49+F50+F52</f>
        <v>4098.0810000000001</v>
      </c>
      <c r="G55" s="5">
        <f>G48+G49+G50+G52</f>
        <v>0</v>
      </c>
      <c r="H55" s="21">
        <f t="shared" si="4"/>
        <v>7232.335</v>
      </c>
      <c r="I55" s="60"/>
      <c r="J55" s="14"/>
      <c r="K55" s="39"/>
      <c r="L55" s="14"/>
      <c r="M55" s="14"/>
      <c r="N55" s="14"/>
      <c r="O55" s="14"/>
      <c r="P55" s="14"/>
      <c r="Q55" s="14"/>
      <c r="R55" s="14"/>
      <c r="S55" s="14"/>
      <c r="T55" s="2"/>
    </row>
    <row r="56" spans="1:20" x14ac:dyDescent="0.2">
      <c r="A56" s="17"/>
      <c r="B56" s="18"/>
      <c r="C56" s="20" t="s">
        <v>71</v>
      </c>
      <c r="D56" s="5">
        <f>D51</f>
        <v>0.10299999999999999</v>
      </c>
      <c r="E56" s="5">
        <f>E51</f>
        <v>60.283999999999999</v>
      </c>
      <c r="F56" s="5">
        <f>F51</f>
        <v>262.35199999999998</v>
      </c>
      <c r="G56" s="5">
        <f>G51</f>
        <v>0</v>
      </c>
      <c r="H56" s="21">
        <f>D56+E56+F56+G56</f>
        <v>322.73899999999998</v>
      </c>
      <c r="I56" s="60"/>
      <c r="J56" s="14"/>
      <c r="K56" s="39"/>
      <c r="L56" s="14"/>
      <c r="M56" s="14"/>
      <c r="N56" s="14"/>
      <c r="O56" s="14"/>
      <c r="P56" s="14"/>
      <c r="Q56" s="14"/>
      <c r="R56" s="14"/>
      <c r="S56" s="14"/>
      <c r="T56" s="2"/>
    </row>
    <row r="57" spans="1:20" ht="12.75" customHeight="1" x14ac:dyDescent="0.2">
      <c r="A57" s="106" t="s">
        <v>11</v>
      </c>
      <c r="B57" s="107"/>
      <c r="C57" s="107"/>
      <c r="D57" s="107"/>
      <c r="E57" s="107"/>
      <c r="F57" s="107"/>
      <c r="G57" s="107"/>
      <c r="H57" s="108"/>
      <c r="I57" s="71"/>
      <c r="J57" s="14"/>
      <c r="K57" s="39"/>
      <c r="L57" s="14"/>
      <c r="M57" s="14"/>
      <c r="N57" s="14"/>
      <c r="O57" s="14"/>
      <c r="P57" s="14"/>
      <c r="Q57" s="14"/>
      <c r="R57" s="14"/>
      <c r="S57" s="14"/>
      <c r="T57" s="2"/>
    </row>
    <row r="58" spans="1:20" x14ac:dyDescent="0.2">
      <c r="A58" s="3">
        <f>A52+1</f>
        <v>21</v>
      </c>
      <c r="B58" s="11" t="s">
        <v>157</v>
      </c>
      <c r="C58" s="11" t="s">
        <v>158</v>
      </c>
      <c r="D58" s="5">
        <v>53.21</v>
      </c>
      <c r="E58" s="5"/>
      <c r="F58" s="5"/>
      <c r="G58" s="12"/>
      <c r="H58" s="21">
        <f>D58+E58+F58+G58</f>
        <v>53.21</v>
      </c>
      <c r="I58" s="6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1"/>
    </row>
    <row r="59" spans="1:20" x14ac:dyDescent="0.2">
      <c r="A59" s="23"/>
      <c r="B59" s="24"/>
      <c r="C59" s="19" t="s">
        <v>12</v>
      </c>
      <c r="D59" s="21">
        <f>SUM(D58:D58)</f>
        <v>53.21</v>
      </c>
      <c r="E59" s="21">
        <f>SUM(E58:E58)</f>
        <v>0</v>
      </c>
      <c r="F59" s="21">
        <f>SUM(F58:F58)</f>
        <v>0</v>
      </c>
      <c r="G59" s="21">
        <f>SUM(G58:G58)</f>
        <v>0</v>
      </c>
      <c r="H59" s="21">
        <f>D59+E59+F59+G59</f>
        <v>53.21</v>
      </c>
      <c r="I59" s="60"/>
      <c r="J59" s="14"/>
      <c r="K59" s="39"/>
      <c r="L59" s="14"/>
      <c r="M59" s="14"/>
      <c r="N59" s="14"/>
      <c r="O59" s="14"/>
      <c r="P59" s="14"/>
      <c r="Q59" s="14"/>
      <c r="R59" s="14"/>
      <c r="S59" s="14"/>
      <c r="T59" s="2"/>
    </row>
    <row r="60" spans="1:20" x14ac:dyDescent="0.2">
      <c r="A60" s="17"/>
      <c r="B60" s="18"/>
      <c r="C60" s="20" t="s">
        <v>68</v>
      </c>
      <c r="D60" s="5"/>
      <c r="E60" s="5"/>
      <c r="F60" s="5"/>
      <c r="G60" s="5"/>
      <c r="H60" s="21">
        <f>D60+E60+F60+G60</f>
        <v>0</v>
      </c>
      <c r="I60" s="60"/>
      <c r="J60" s="14"/>
      <c r="K60" s="39"/>
      <c r="L60" s="14"/>
      <c r="M60" s="14"/>
      <c r="N60" s="14"/>
      <c r="O60" s="14"/>
      <c r="P60" s="14"/>
      <c r="Q60" s="14"/>
      <c r="R60" s="14"/>
      <c r="S60" s="14"/>
      <c r="T60" s="2"/>
    </row>
    <row r="61" spans="1:20" x14ac:dyDescent="0.2">
      <c r="A61" s="17"/>
      <c r="B61" s="18"/>
      <c r="C61" s="20" t="s">
        <v>69</v>
      </c>
      <c r="D61" s="5">
        <f>D58</f>
        <v>53.21</v>
      </c>
      <c r="E61" s="5">
        <f>E58</f>
        <v>0</v>
      </c>
      <c r="F61" s="5">
        <f>F58</f>
        <v>0</v>
      </c>
      <c r="G61" s="5">
        <f>G58</f>
        <v>0</v>
      </c>
      <c r="H61" s="21">
        <f>D61+E61+F61+G61</f>
        <v>53.21</v>
      </c>
      <c r="I61" s="60"/>
      <c r="J61" s="14"/>
      <c r="K61" s="39"/>
      <c r="L61" s="14"/>
      <c r="M61" s="14"/>
      <c r="N61" s="14"/>
      <c r="O61" s="14"/>
      <c r="P61" s="14"/>
      <c r="Q61" s="14"/>
      <c r="R61" s="14"/>
      <c r="S61" s="14"/>
      <c r="T61" s="2"/>
    </row>
    <row r="62" spans="1:20" ht="20.25" customHeight="1" x14ac:dyDescent="0.2">
      <c r="A62" s="129" t="s">
        <v>13</v>
      </c>
      <c r="B62" s="128"/>
      <c r="C62" s="128"/>
      <c r="D62" s="130"/>
      <c r="E62" s="130"/>
      <c r="F62" s="130"/>
      <c r="G62" s="130"/>
      <c r="H62" s="130"/>
      <c r="I62" s="66"/>
      <c r="J62" s="14"/>
      <c r="K62" s="39"/>
      <c r="L62" s="14"/>
      <c r="M62" s="14"/>
      <c r="N62" s="14"/>
      <c r="O62" s="14"/>
      <c r="P62" s="14"/>
      <c r="Q62" s="14"/>
      <c r="R62" s="14"/>
      <c r="S62" s="14"/>
      <c r="T62" s="2"/>
    </row>
    <row r="63" spans="1:20" x14ac:dyDescent="0.2">
      <c r="A63" s="3">
        <f>A58+1</f>
        <v>22</v>
      </c>
      <c r="B63" s="11" t="s">
        <v>159</v>
      </c>
      <c r="C63" s="11" t="s">
        <v>160</v>
      </c>
      <c r="D63" s="5">
        <v>6340.12</v>
      </c>
      <c r="E63" s="5"/>
      <c r="F63" s="5"/>
      <c r="G63" s="12"/>
      <c r="H63" s="21">
        <f t="shared" ref="H63:H70" si="6">D63+E63+F63+G63</f>
        <v>6340.12</v>
      </c>
      <c r="I63" s="6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1"/>
    </row>
    <row r="64" spans="1:20" x14ac:dyDescent="0.2">
      <c r="A64" s="23"/>
      <c r="B64" s="24"/>
      <c r="C64" s="19" t="s">
        <v>72</v>
      </c>
      <c r="D64" s="21">
        <f>SUM(D63:D63)</f>
        <v>6340.12</v>
      </c>
      <c r="E64" s="21">
        <f>SUM(E63:E63)</f>
        <v>0</v>
      </c>
      <c r="F64" s="21">
        <f>SUM(F63:F63)</f>
        <v>0</v>
      </c>
      <c r="G64" s="21">
        <f>SUM(G63:G63)</f>
        <v>0</v>
      </c>
      <c r="H64" s="21">
        <f t="shared" si="6"/>
        <v>6340.12</v>
      </c>
      <c r="I64" s="60"/>
      <c r="J64" s="14"/>
      <c r="K64" s="39"/>
      <c r="L64" s="14"/>
      <c r="M64" s="14"/>
      <c r="N64" s="14"/>
      <c r="O64" s="14"/>
      <c r="P64" s="14"/>
      <c r="Q64" s="14"/>
      <c r="R64" s="14"/>
      <c r="S64" s="14"/>
      <c r="T64" s="2"/>
    </row>
    <row r="65" spans="1:20" x14ac:dyDescent="0.2">
      <c r="A65" s="17"/>
      <c r="B65" s="18"/>
      <c r="C65" s="20" t="s">
        <v>68</v>
      </c>
      <c r="D65" s="5"/>
      <c r="E65" s="5"/>
      <c r="F65" s="5"/>
      <c r="G65" s="5"/>
      <c r="H65" s="21">
        <f t="shared" si="6"/>
        <v>0</v>
      </c>
      <c r="I65" s="60"/>
      <c r="J65" s="14"/>
      <c r="K65" s="39"/>
      <c r="L65" s="14"/>
      <c r="M65" s="14"/>
      <c r="N65" s="14"/>
      <c r="O65" s="14"/>
      <c r="P65" s="14"/>
      <c r="Q65" s="14"/>
      <c r="R65" s="14"/>
      <c r="S65" s="14"/>
      <c r="T65" s="2"/>
    </row>
    <row r="66" spans="1:20" x14ac:dyDescent="0.2">
      <c r="A66" s="17"/>
      <c r="B66" s="18"/>
      <c r="C66" s="20" t="s">
        <v>69</v>
      </c>
      <c r="D66" s="5">
        <f>D63</f>
        <v>6340.12</v>
      </c>
      <c r="E66" s="5">
        <f>E63</f>
        <v>0</v>
      </c>
      <c r="F66" s="5">
        <f>F63</f>
        <v>0</v>
      </c>
      <c r="G66" s="5">
        <f>G63</f>
        <v>0</v>
      </c>
      <c r="H66" s="21">
        <f t="shared" si="6"/>
        <v>6340.12</v>
      </c>
      <c r="I66" s="60"/>
      <c r="J66" s="14"/>
      <c r="K66" s="39"/>
      <c r="L66" s="14"/>
      <c r="M66" s="14"/>
      <c r="N66" s="14"/>
      <c r="O66" s="14"/>
      <c r="P66" s="14"/>
      <c r="Q66" s="14"/>
      <c r="R66" s="14"/>
      <c r="S66" s="14"/>
      <c r="T66" s="2"/>
    </row>
    <row r="67" spans="1:20" x14ac:dyDescent="0.2">
      <c r="A67" s="17"/>
      <c r="B67" s="18"/>
      <c r="C67" s="19" t="s">
        <v>14</v>
      </c>
      <c r="D67" s="21">
        <f t="shared" ref="D67:G69" si="7">D25+D44+D53+D59+D64</f>
        <v>100430.285</v>
      </c>
      <c r="E67" s="21">
        <f t="shared" si="7"/>
        <v>51007.416000000019</v>
      </c>
      <c r="F67" s="21">
        <f t="shared" si="7"/>
        <v>84080.933000000005</v>
      </c>
      <c r="G67" s="21">
        <f t="shared" si="7"/>
        <v>102.81</v>
      </c>
      <c r="H67" s="21">
        <f>D67+E67+F67+G67</f>
        <v>235621.44400000002</v>
      </c>
      <c r="I67" s="60"/>
      <c r="J67" s="14"/>
      <c r="K67" s="39"/>
      <c r="L67" s="14"/>
      <c r="M67" s="14"/>
      <c r="N67" s="14"/>
      <c r="O67" s="14"/>
      <c r="P67" s="14"/>
      <c r="Q67" s="14"/>
      <c r="R67" s="14"/>
      <c r="S67" s="14"/>
      <c r="T67" s="2"/>
    </row>
    <row r="68" spans="1:20" x14ac:dyDescent="0.2">
      <c r="A68" s="17"/>
      <c r="B68" s="18"/>
      <c r="C68" s="20" t="s">
        <v>68</v>
      </c>
      <c r="D68" s="5">
        <f t="shared" si="7"/>
        <v>58933.990000000005</v>
      </c>
      <c r="E68" s="5">
        <f t="shared" si="7"/>
        <v>36562.720000000001</v>
      </c>
      <c r="F68" s="5">
        <f t="shared" si="7"/>
        <v>0</v>
      </c>
      <c r="G68" s="5">
        <f t="shared" si="7"/>
        <v>102.81</v>
      </c>
      <c r="H68" s="21">
        <f>D68+E68+F68+G68</f>
        <v>95599.52</v>
      </c>
      <c r="I68" s="60"/>
      <c r="J68" s="14"/>
      <c r="K68" s="39"/>
      <c r="L68" s="14"/>
      <c r="M68" s="14"/>
      <c r="N68" s="14"/>
      <c r="O68" s="14"/>
      <c r="P68" s="14"/>
      <c r="Q68" s="14"/>
      <c r="R68" s="14"/>
      <c r="S68" s="14"/>
      <c r="T68" s="2"/>
    </row>
    <row r="69" spans="1:20" x14ac:dyDescent="0.2">
      <c r="A69" s="17"/>
      <c r="B69" s="18"/>
      <c r="C69" s="20" t="s">
        <v>69</v>
      </c>
      <c r="D69" s="5">
        <f t="shared" si="7"/>
        <v>41496.192000000003</v>
      </c>
      <c r="E69" s="5">
        <f t="shared" si="7"/>
        <v>14384.412</v>
      </c>
      <c r="F69" s="5">
        <f t="shared" si="7"/>
        <v>83818.581000000006</v>
      </c>
      <c r="G69" s="5">
        <f t="shared" si="7"/>
        <v>0</v>
      </c>
      <c r="H69" s="21">
        <f t="shared" si="6"/>
        <v>139699.185</v>
      </c>
      <c r="I69" s="60"/>
      <c r="J69" s="14"/>
      <c r="K69" s="39"/>
      <c r="L69" s="14"/>
      <c r="M69" s="14"/>
      <c r="N69" s="14"/>
      <c r="O69" s="14"/>
      <c r="P69" s="14"/>
      <c r="Q69" s="14"/>
      <c r="R69" s="14"/>
      <c r="S69" s="14"/>
      <c r="T69" s="2"/>
    </row>
    <row r="70" spans="1:20" x14ac:dyDescent="0.2">
      <c r="A70" s="17"/>
      <c r="B70" s="18"/>
      <c r="C70" s="20" t="s">
        <v>71</v>
      </c>
      <c r="D70" s="5">
        <f>D56</f>
        <v>0.10299999999999999</v>
      </c>
      <c r="E70" s="5">
        <f>E56</f>
        <v>60.283999999999999</v>
      </c>
      <c r="F70" s="5">
        <f>F56</f>
        <v>262.35199999999998</v>
      </c>
      <c r="G70" s="5">
        <f>G56</f>
        <v>0</v>
      </c>
      <c r="H70" s="21">
        <f t="shared" si="6"/>
        <v>322.73899999999998</v>
      </c>
      <c r="I70" s="60"/>
      <c r="J70" s="14"/>
      <c r="K70" s="39"/>
      <c r="L70" s="14"/>
      <c r="M70" s="14"/>
      <c r="N70" s="14"/>
      <c r="O70" s="14"/>
      <c r="P70" s="14"/>
      <c r="Q70" s="14"/>
      <c r="R70" s="14"/>
      <c r="S70" s="14"/>
      <c r="T70" s="2"/>
    </row>
    <row r="71" spans="1:20" ht="17.25" customHeight="1" x14ac:dyDescent="0.2">
      <c r="A71" s="129" t="s">
        <v>15</v>
      </c>
      <c r="B71" s="128"/>
      <c r="C71" s="128"/>
      <c r="D71" s="130"/>
      <c r="E71" s="130"/>
      <c r="F71" s="130"/>
      <c r="G71" s="130"/>
      <c r="H71" s="130"/>
      <c r="I71" s="66"/>
      <c r="J71" s="14"/>
      <c r="K71" s="39"/>
      <c r="L71" s="14"/>
      <c r="M71" s="14"/>
      <c r="N71" s="14"/>
      <c r="O71" s="14"/>
      <c r="P71" s="14"/>
      <c r="Q71" s="14"/>
      <c r="R71" s="14"/>
      <c r="S71" s="14"/>
      <c r="T71" s="2"/>
    </row>
    <row r="72" spans="1:20" ht="17.25" customHeight="1" x14ac:dyDescent="0.2">
      <c r="A72" s="129" t="s">
        <v>73</v>
      </c>
      <c r="B72" s="128"/>
      <c r="C72" s="128"/>
      <c r="D72" s="128"/>
      <c r="E72" s="128"/>
      <c r="F72" s="128"/>
      <c r="G72" s="128"/>
      <c r="H72" s="128"/>
      <c r="I72" s="64"/>
      <c r="J72" s="14"/>
      <c r="K72" s="39"/>
      <c r="L72" s="14"/>
      <c r="M72" s="14"/>
      <c r="N72" s="14"/>
      <c r="O72" s="14"/>
      <c r="P72" s="14"/>
      <c r="Q72" s="14"/>
      <c r="R72" s="14"/>
      <c r="S72" s="14"/>
      <c r="T72" s="2"/>
    </row>
    <row r="73" spans="1:20" ht="24" x14ac:dyDescent="0.2">
      <c r="A73" s="3">
        <f>A63+1</f>
        <v>23</v>
      </c>
      <c r="B73" s="4" t="s">
        <v>74</v>
      </c>
      <c r="C73" s="20" t="s">
        <v>75</v>
      </c>
      <c r="D73" s="5">
        <f>ROUND(D68*3.3%,2)</f>
        <v>1944.82</v>
      </c>
      <c r="E73" s="5">
        <f>ROUND(E68*3.3%,2)</f>
        <v>1206.57</v>
      </c>
      <c r="F73" s="25"/>
      <c r="G73" s="25"/>
      <c r="H73" s="21">
        <f>D73+E73+F73+G73</f>
        <v>3151.39</v>
      </c>
      <c r="I73" s="60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2"/>
    </row>
    <row r="74" spans="1:20" ht="22.5" customHeight="1" x14ac:dyDescent="0.2">
      <c r="A74" s="3">
        <f>A73+1</f>
        <v>24</v>
      </c>
      <c r="B74" s="4" t="s">
        <v>45</v>
      </c>
      <c r="C74" s="11" t="s">
        <v>46</v>
      </c>
      <c r="D74" s="5">
        <v>8349.39</v>
      </c>
      <c r="E74" s="5"/>
      <c r="F74" s="25"/>
      <c r="G74" s="25"/>
      <c r="H74" s="21">
        <f>D74+E74+F74+G74</f>
        <v>8349.39</v>
      </c>
      <c r="I74" s="6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1"/>
    </row>
    <row r="75" spans="1:20" x14ac:dyDescent="0.2">
      <c r="A75" s="3">
        <f t="shared" ref="A75:A76" si="8">A74+1</f>
        <v>25</v>
      </c>
      <c r="B75" s="4" t="s">
        <v>47</v>
      </c>
      <c r="C75" s="11" t="s">
        <v>48</v>
      </c>
      <c r="D75" s="5">
        <v>67.47</v>
      </c>
      <c r="E75" s="5"/>
      <c r="F75" s="25"/>
      <c r="G75" s="25"/>
      <c r="H75" s="21">
        <f>D75+E75+F75+G75</f>
        <v>67.47</v>
      </c>
      <c r="I75" s="6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1"/>
    </row>
    <row r="76" spans="1:20" x14ac:dyDescent="0.2">
      <c r="A76" s="3">
        <f t="shared" si="8"/>
        <v>26</v>
      </c>
      <c r="B76" s="4" t="s">
        <v>49</v>
      </c>
      <c r="C76" s="11" t="s">
        <v>50</v>
      </c>
      <c r="D76" s="5">
        <v>3371.74</v>
      </c>
      <c r="E76" s="5"/>
      <c r="F76" s="25"/>
      <c r="G76" s="25"/>
      <c r="H76" s="21">
        <f>D76+E76+F76+G76</f>
        <v>3371.74</v>
      </c>
      <c r="I76" s="6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1"/>
    </row>
    <row r="77" spans="1:20" ht="22.5" customHeight="1" x14ac:dyDescent="0.2">
      <c r="A77" s="129" t="s">
        <v>76</v>
      </c>
      <c r="B77" s="128"/>
      <c r="C77" s="128"/>
      <c r="D77" s="128"/>
      <c r="E77" s="128"/>
      <c r="F77" s="128"/>
      <c r="G77" s="128"/>
      <c r="H77" s="128"/>
      <c r="I77" s="6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2"/>
    </row>
    <row r="78" spans="1:20" ht="24" x14ac:dyDescent="0.2">
      <c r="A78" s="3">
        <f>A76+1</f>
        <v>27</v>
      </c>
      <c r="B78" s="4" t="s">
        <v>16</v>
      </c>
      <c r="C78" s="20" t="s">
        <v>17</v>
      </c>
      <c r="D78" s="5">
        <f>ROUND(D69*3.9%,2)</f>
        <v>1618.35</v>
      </c>
      <c r="E78" s="5">
        <f>ROUND(E69*3.9%,2)</f>
        <v>560.99</v>
      </c>
      <c r="F78" s="25"/>
      <c r="G78" s="25"/>
      <c r="H78" s="21">
        <f t="shared" ref="H78:H85" si="9">D78+E78+F78+G78</f>
        <v>2179.34</v>
      </c>
      <c r="I78" s="60"/>
      <c r="J78" s="14"/>
      <c r="K78" s="39"/>
      <c r="L78" s="14"/>
      <c r="M78" s="14"/>
      <c r="N78" s="14"/>
      <c r="O78" s="14"/>
      <c r="P78" s="14"/>
      <c r="Q78" s="14"/>
      <c r="R78" s="14"/>
      <c r="S78" s="14"/>
      <c r="T78" s="2"/>
    </row>
    <row r="79" spans="1:20" ht="24" x14ac:dyDescent="0.2">
      <c r="A79" s="3">
        <f>A78+1</f>
        <v>28</v>
      </c>
      <c r="B79" s="4" t="s">
        <v>16</v>
      </c>
      <c r="C79" s="20" t="s">
        <v>77</v>
      </c>
      <c r="D79" s="5">
        <f>ROUND(D70*3.9%,2)</f>
        <v>0</v>
      </c>
      <c r="E79" s="5">
        <f>ROUND(E70*3.9%,2)</f>
        <v>2.35</v>
      </c>
      <c r="F79" s="25"/>
      <c r="G79" s="25"/>
      <c r="H79" s="21">
        <f t="shared" si="9"/>
        <v>2.35</v>
      </c>
      <c r="I79" s="60"/>
      <c r="J79" s="14"/>
      <c r="K79" s="39"/>
      <c r="L79" s="14"/>
      <c r="M79" s="14"/>
      <c r="N79" s="14"/>
      <c r="O79" s="14"/>
      <c r="P79" s="14"/>
      <c r="Q79" s="14"/>
      <c r="R79" s="14"/>
      <c r="S79" s="14"/>
      <c r="T79" s="2"/>
    </row>
    <row r="80" spans="1:20" ht="12.75" hidden="1" customHeight="1" x14ac:dyDescent="0.2">
      <c r="A80" s="3">
        <f>A79+1</f>
        <v>29</v>
      </c>
      <c r="B80" s="4" t="s">
        <v>51</v>
      </c>
      <c r="C80" s="11" t="s">
        <v>52</v>
      </c>
      <c r="D80" s="5"/>
      <c r="E80" s="5"/>
      <c r="F80" s="25"/>
      <c r="G80" s="25"/>
      <c r="H80" s="21">
        <f t="shared" si="9"/>
        <v>0</v>
      </c>
      <c r="I80" s="6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1"/>
    </row>
    <row r="81" spans="1:20" x14ac:dyDescent="0.2">
      <c r="A81" s="17"/>
      <c r="B81" s="18"/>
      <c r="C81" s="19" t="s">
        <v>18</v>
      </c>
      <c r="D81" s="21">
        <f>SUM(D73:D80)</f>
        <v>15351.769999999999</v>
      </c>
      <c r="E81" s="21">
        <f>SUM(E73:E80)</f>
        <v>1769.9099999999999</v>
      </c>
      <c r="F81" s="21">
        <f>SUM(F73:F80)</f>
        <v>0</v>
      </c>
      <c r="G81" s="21">
        <f>SUM(G73:G80)</f>
        <v>0</v>
      </c>
      <c r="H81" s="21">
        <f t="shared" si="9"/>
        <v>17121.68</v>
      </c>
      <c r="I81" s="60"/>
      <c r="J81" s="14"/>
      <c r="K81" s="39"/>
      <c r="L81" s="14"/>
      <c r="M81" s="14"/>
      <c r="N81" s="14"/>
      <c r="O81" s="14"/>
      <c r="P81" s="14"/>
      <c r="Q81" s="14"/>
      <c r="R81" s="14"/>
      <c r="S81" s="14"/>
      <c r="T81" s="2"/>
    </row>
    <row r="82" spans="1:20" x14ac:dyDescent="0.2">
      <c r="A82" s="17"/>
      <c r="B82" s="18"/>
      <c r="C82" s="19" t="s">
        <v>19</v>
      </c>
      <c r="D82" s="21">
        <f>D67+D81</f>
        <v>115782.05500000001</v>
      </c>
      <c r="E82" s="21">
        <f>E67+E81</f>
        <v>52777.326000000015</v>
      </c>
      <c r="F82" s="21">
        <f>F67+F81</f>
        <v>84080.933000000005</v>
      </c>
      <c r="G82" s="21">
        <f>G67+G81</f>
        <v>102.81</v>
      </c>
      <c r="H82" s="21">
        <f t="shared" si="9"/>
        <v>252743.12400000001</v>
      </c>
      <c r="I82" s="60"/>
      <c r="J82" s="14"/>
      <c r="K82" s="39"/>
      <c r="L82" s="14"/>
      <c r="M82" s="14"/>
      <c r="N82" s="14"/>
      <c r="O82" s="14"/>
      <c r="P82" s="14"/>
      <c r="Q82" s="14"/>
      <c r="R82" s="14"/>
      <c r="S82" s="14"/>
      <c r="T82" s="2"/>
    </row>
    <row r="83" spans="1:20" x14ac:dyDescent="0.2">
      <c r="A83" s="17"/>
      <c r="B83" s="18"/>
      <c r="C83" s="20" t="s">
        <v>78</v>
      </c>
      <c r="D83" s="5">
        <f>D68+D73+D74+D75+D76</f>
        <v>72667.410000000018</v>
      </c>
      <c r="E83" s="5">
        <f>E68+E73+E74+E75+E76</f>
        <v>37769.29</v>
      </c>
      <c r="F83" s="5">
        <f>F68+F73+F74+F75+F76</f>
        <v>0</v>
      </c>
      <c r="G83" s="5">
        <f>G68+G73+G74+G75+G76</f>
        <v>102.81</v>
      </c>
      <c r="H83" s="21">
        <f t="shared" si="9"/>
        <v>110539.51000000001</v>
      </c>
      <c r="I83" s="60"/>
      <c r="J83" s="14"/>
      <c r="K83" s="39"/>
      <c r="L83" s="14"/>
      <c r="M83" s="14"/>
      <c r="N83" s="14"/>
      <c r="O83" s="14"/>
      <c r="P83" s="14"/>
      <c r="Q83" s="14"/>
      <c r="R83" s="14"/>
      <c r="S83" s="14"/>
      <c r="T83" s="2"/>
    </row>
    <row r="84" spans="1:20" x14ac:dyDescent="0.2">
      <c r="A84" s="17"/>
      <c r="B84" s="18"/>
      <c r="C84" s="20" t="s">
        <v>79</v>
      </c>
      <c r="D84" s="5">
        <f>D69+D78+D80</f>
        <v>43114.542000000001</v>
      </c>
      <c r="E84" s="5">
        <f>E69+E78+E80</f>
        <v>14945.402</v>
      </c>
      <c r="F84" s="5">
        <f>F69+F78+F80</f>
        <v>83818.581000000006</v>
      </c>
      <c r="G84" s="5">
        <f>G69+G78+G80</f>
        <v>0</v>
      </c>
      <c r="H84" s="21">
        <f t="shared" si="9"/>
        <v>141878.52500000002</v>
      </c>
      <c r="I84" s="60"/>
      <c r="J84" s="14"/>
      <c r="K84" s="39"/>
      <c r="L84" s="14"/>
      <c r="M84" s="14"/>
      <c r="N84" s="14"/>
      <c r="O84" s="14"/>
      <c r="P84" s="14"/>
      <c r="Q84" s="14"/>
      <c r="R84" s="14"/>
      <c r="S84" s="14"/>
      <c r="T84" s="2"/>
    </row>
    <row r="85" spans="1:20" x14ac:dyDescent="0.2">
      <c r="A85" s="17"/>
      <c r="B85" s="18"/>
      <c r="C85" s="20" t="s">
        <v>80</v>
      </c>
      <c r="D85" s="5">
        <f>D70+D79</f>
        <v>0.10299999999999999</v>
      </c>
      <c r="E85" s="5">
        <f>E70+E79</f>
        <v>62.634</v>
      </c>
      <c r="F85" s="5">
        <f>F70+F79</f>
        <v>262.35199999999998</v>
      </c>
      <c r="G85" s="5">
        <f>G70+G79</f>
        <v>0</v>
      </c>
      <c r="H85" s="21">
        <f t="shared" si="9"/>
        <v>325.089</v>
      </c>
      <c r="I85" s="60"/>
      <c r="J85" s="14"/>
      <c r="K85" s="39"/>
      <c r="L85" s="14"/>
      <c r="M85" s="14"/>
      <c r="N85" s="14"/>
      <c r="O85" s="14"/>
      <c r="P85" s="14"/>
      <c r="Q85" s="14"/>
      <c r="R85" s="14"/>
      <c r="S85" s="14"/>
      <c r="T85" s="2"/>
    </row>
    <row r="86" spans="1:20" ht="19.5" customHeight="1" x14ac:dyDescent="0.2">
      <c r="A86" s="129" t="s">
        <v>20</v>
      </c>
      <c r="B86" s="128"/>
      <c r="C86" s="128"/>
      <c r="D86" s="130"/>
      <c r="E86" s="130"/>
      <c r="F86" s="130"/>
      <c r="G86" s="130"/>
      <c r="H86" s="130"/>
      <c r="I86" s="66"/>
      <c r="J86" s="14"/>
      <c r="K86" s="39"/>
      <c r="L86" s="14"/>
      <c r="M86" s="14"/>
      <c r="N86" s="14"/>
      <c r="O86" s="14"/>
      <c r="P86" s="14"/>
      <c r="Q86" s="14"/>
      <c r="R86" s="14"/>
      <c r="S86" s="14"/>
      <c r="T86" s="2"/>
    </row>
    <row r="87" spans="1:20" ht="17.25" customHeight="1" x14ac:dyDescent="0.2">
      <c r="A87" s="129" t="s">
        <v>73</v>
      </c>
      <c r="B87" s="128"/>
      <c r="C87" s="128"/>
      <c r="D87" s="128"/>
      <c r="E87" s="128"/>
      <c r="F87" s="128"/>
      <c r="G87" s="128"/>
      <c r="H87" s="128"/>
      <c r="I87" s="6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2"/>
    </row>
    <row r="88" spans="1:20" ht="24" x14ac:dyDescent="0.2">
      <c r="A88" s="3">
        <f>A79+1</f>
        <v>29</v>
      </c>
      <c r="B88" s="4" t="s">
        <v>81</v>
      </c>
      <c r="C88" s="20" t="s">
        <v>82</v>
      </c>
      <c r="D88" s="5">
        <f>ROUND(D83*1.87%,2)</f>
        <v>1358.88</v>
      </c>
      <c r="E88" s="5">
        <f>ROUND(E83*1.87%,2)</f>
        <v>706.29</v>
      </c>
      <c r="F88" s="25"/>
      <c r="G88" s="25"/>
      <c r="H88" s="21">
        <f>D88+E88+F88+G88</f>
        <v>2065.17</v>
      </c>
      <c r="I88" s="60"/>
      <c r="J88" s="14"/>
      <c r="K88" s="39"/>
      <c r="L88" s="14"/>
      <c r="M88" s="14"/>
      <c r="N88" s="14"/>
      <c r="O88" s="14"/>
      <c r="P88" s="14"/>
      <c r="Q88" s="14"/>
      <c r="R88" s="14"/>
      <c r="S88" s="14"/>
      <c r="T88" s="2"/>
    </row>
    <row r="89" spans="1:20" ht="24" x14ac:dyDescent="0.2">
      <c r="A89" s="3">
        <f>A88+1</f>
        <v>30</v>
      </c>
      <c r="B89" s="4" t="s">
        <v>21</v>
      </c>
      <c r="C89" s="20" t="s">
        <v>83</v>
      </c>
      <c r="D89" s="5">
        <f>ROUND(D83*0.4%,2)</f>
        <v>290.67</v>
      </c>
      <c r="E89" s="5">
        <f>ROUND(E83*0.4%,2)</f>
        <v>151.08000000000001</v>
      </c>
      <c r="F89" s="25"/>
      <c r="G89" s="25"/>
      <c r="H89" s="21">
        <f t="shared" ref="H89:H95" si="10">D89+E89+F89+G89</f>
        <v>441.75</v>
      </c>
      <c r="I89" s="60"/>
      <c r="J89" s="14"/>
      <c r="K89" s="39"/>
      <c r="L89" s="14"/>
      <c r="M89" s="14"/>
      <c r="N89" s="14"/>
      <c r="O89" s="14"/>
      <c r="P89" s="14"/>
      <c r="Q89" s="14"/>
      <c r="R89" s="14"/>
      <c r="S89" s="14"/>
      <c r="T89" s="2"/>
    </row>
    <row r="90" spans="1:20" ht="60" x14ac:dyDescent="0.2">
      <c r="A90" s="3">
        <f t="shared" ref="A90:A95" si="11">A89+1</f>
        <v>31</v>
      </c>
      <c r="B90" s="4" t="s">
        <v>84</v>
      </c>
      <c r="C90" s="67" t="s">
        <v>188</v>
      </c>
      <c r="D90" s="5"/>
      <c r="E90" s="12"/>
      <c r="F90" s="12"/>
      <c r="G90" s="5">
        <f>ROUND(((D83+E83)*3.89+F83*3.82+G83*7.53)*0.7%/7.53,2)</f>
        <v>400.08</v>
      </c>
      <c r="H90" s="21">
        <f t="shared" si="10"/>
        <v>400.08</v>
      </c>
      <c r="I90" s="60"/>
      <c r="J90" s="14"/>
      <c r="K90" s="39"/>
      <c r="L90" s="14"/>
      <c r="M90" s="14"/>
      <c r="N90" s="14"/>
      <c r="O90" s="14"/>
      <c r="P90" s="14"/>
      <c r="Q90" s="14"/>
      <c r="R90" s="14"/>
      <c r="S90" s="14"/>
      <c r="T90" s="2"/>
    </row>
    <row r="91" spans="1:20" x14ac:dyDescent="0.2">
      <c r="A91" s="3">
        <f t="shared" si="11"/>
        <v>32</v>
      </c>
      <c r="B91" s="4" t="s">
        <v>85</v>
      </c>
      <c r="C91" s="4" t="s">
        <v>86</v>
      </c>
      <c r="D91" s="5">
        <v>195.05</v>
      </c>
      <c r="E91" s="12"/>
      <c r="F91" s="12"/>
      <c r="G91" s="5"/>
      <c r="H91" s="21">
        <f t="shared" si="10"/>
        <v>195.05</v>
      </c>
      <c r="I91" s="60"/>
      <c r="J91" s="14"/>
      <c r="K91" s="39"/>
      <c r="L91" s="14"/>
      <c r="M91" s="14"/>
      <c r="N91" s="14"/>
      <c r="O91" s="14"/>
      <c r="P91" s="14"/>
      <c r="Q91" s="14"/>
      <c r="R91" s="14"/>
      <c r="S91" s="14"/>
      <c r="T91" s="2"/>
    </row>
    <row r="92" spans="1:20" x14ac:dyDescent="0.2">
      <c r="A92" s="3">
        <f t="shared" si="11"/>
        <v>33</v>
      </c>
      <c r="B92" s="4" t="s">
        <v>43</v>
      </c>
      <c r="C92" s="4" t="s">
        <v>178</v>
      </c>
      <c r="D92" s="5"/>
      <c r="E92" s="12"/>
      <c r="F92" s="12"/>
      <c r="G92" s="5">
        <f>1371597/1000</f>
        <v>1371.597</v>
      </c>
      <c r="H92" s="21">
        <f>D92+E92+F92+G92</f>
        <v>1371.597</v>
      </c>
      <c r="I92" s="6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1"/>
    </row>
    <row r="93" spans="1:20" ht="65.25" hidden="1" customHeight="1" x14ac:dyDescent="0.2">
      <c r="A93" s="3">
        <f t="shared" si="11"/>
        <v>34</v>
      </c>
      <c r="B93" s="4" t="s">
        <v>22</v>
      </c>
      <c r="C93" s="4" t="s">
        <v>182</v>
      </c>
      <c r="D93" s="5"/>
      <c r="E93" s="12"/>
      <c r="F93" s="12"/>
      <c r="G93" s="5"/>
      <c r="H93" s="21">
        <f t="shared" si="10"/>
        <v>0</v>
      </c>
      <c r="I93" s="60"/>
      <c r="J93" s="14"/>
      <c r="K93" s="39"/>
      <c r="L93" s="14"/>
      <c r="M93" s="14"/>
      <c r="N93" s="14"/>
      <c r="O93" s="14"/>
      <c r="P93" s="14"/>
      <c r="Q93" s="14"/>
      <c r="R93" s="14"/>
      <c r="S93" s="14"/>
      <c r="T93" s="2"/>
    </row>
    <row r="94" spans="1:20" ht="27.75" customHeight="1" x14ac:dyDescent="0.2">
      <c r="A94" s="3">
        <f t="shared" si="11"/>
        <v>35</v>
      </c>
      <c r="B94" s="4" t="s">
        <v>87</v>
      </c>
      <c r="C94" s="4" t="s">
        <v>23</v>
      </c>
      <c r="D94" s="5"/>
      <c r="E94" s="12"/>
      <c r="F94" s="12"/>
      <c r="G94" s="5">
        <v>861.27</v>
      </c>
      <c r="H94" s="21">
        <f t="shared" si="10"/>
        <v>861.27</v>
      </c>
      <c r="I94" s="60"/>
      <c r="J94" s="14"/>
      <c r="K94" s="39"/>
      <c r="L94" s="14"/>
      <c r="M94" s="14"/>
      <c r="N94" s="14"/>
      <c r="O94" s="14"/>
      <c r="P94" s="14"/>
      <c r="Q94" s="14"/>
      <c r="R94" s="14"/>
      <c r="S94" s="14"/>
      <c r="T94" s="2"/>
    </row>
    <row r="95" spans="1:20" ht="27.75" customHeight="1" x14ac:dyDescent="0.2">
      <c r="A95" s="3">
        <f t="shared" si="11"/>
        <v>36</v>
      </c>
      <c r="B95" s="4" t="s">
        <v>54</v>
      </c>
      <c r="C95" s="4" t="s">
        <v>88</v>
      </c>
      <c r="D95" s="5"/>
      <c r="E95" s="12"/>
      <c r="F95" s="12"/>
      <c r="G95" s="5">
        <v>587.33000000000004</v>
      </c>
      <c r="H95" s="21">
        <f t="shared" si="10"/>
        <v>587.33000000000004</v>
      </c>
      <c r="I95" s="60"/>
      <c r="J95" s="14"/>
      <c r="K95" s="39"/>
      <c r="L95" s="14"/>
      <c r="M95" s="14"/>
      <c r="N95" s="14"/>
      <c r="O95" s="14"/>
      <c r="P95" s="14"/>
      <c r="Q95" s="14"/>
      <c r="R95" s="14"/>
      <c r="S95" s="14"/>
      <c r="T95" s="2"/>
    </row>
    <row r="96" spans="1:20" ht="18.75" customHeight="1" x14ac:dyDescent="0.2">
      <c r="A96" s="129" t="s">
        <v>76</v>
      </c>
      <c r="B96" s="128"/>
      <c r="C96" s="128"/>
      <c r="D96" s="128"/>
      <c r="E96" s="128"/>
      <c r="F96" s="128"/>
      <c r="G96" s="128"/>
      <c r="H96" s="128"/>
      <c r="I96" s="64"/>
      <c r="J96" s="14"/>
      <c r="K96" s="39"/>
      <c r="L96" s="14"/>
      <c r="M96" s="14"/>
      <c r="N96" s="14"/>
      <c r="O96" s="14"/>
      <c r="P96" s="14"/>
      <c r="Q96" s="14"/>
      <c r="R96" s="14"/>
      <c r="S96" s="14"/>
      <c r="T96" s="2"/>
    </row>
    <row r="97" spans="1:20" ht="24" x14ac:dyDescent="0.2">
      <c r="A97" s="3">
        <f>A95+1</f>
        <v>37</v>
      </c>
      <c r="B97" s="4" t="s">
        <v>89</v>
      </c>
      <c r="C97" s="20" t="s">
        <v>90</v>
      </c>
      <c r="D97" s="5">
        <f>ROUND(D84*4.73%,2)</f>
        <v>2039.32</v>
      </c>
      <c r="E97" s="5">
        <f>ROUND(E84*4.73%,2)</f>
        <v>706.92</v>
      </c>
      <c r="F97" s="25"/>
      <c r="G97" s="25"/>
      <c r="H97" s="21">
        <f t="shared" ref="H97:H115" si="12">D97+E97+F97+G97</f>
        <v>2746.24</v>
      </c>
      <c r="I97" s="60"/>
      <c r="J97" s="14"/>
      <c r="K97" s="39"/>
      <c r="L97" s="14"/>
      <c r="M97" s="14"/>
      <c r="N97" s="14"/>
      <c r="O97" s="14"/>
      <c r="P97" s="14"/>
      <c r="Q97" s="14"/>
      <c r="R97" s="14"/>
      <c r="S97" s="14"/>
      <c r="T97" s="2"/>
    </row>
    <row r="98" spans="1:20" ht="36" x14ac:dyDescent="0.2">
      <c r="A98" s="3">
        <f>A97+1</f>
        <v>38</v>
      </c>
      <c r="B98" s="4" t="s">
        <v>89</v>
      </c>
      <c r="C98" s="20" t="s">
        <v>91</v>
      </c>
      <c r="D98" s="5">
        <f>ROUND(D85*4.73%,2)</f>
        <v>0</v>
      </c>
      <c r="E98" s="5">
        <f>ROUND(E85*4.73%,2)</f>
        <v>2.96</v>
      </c>
      <c r="F98" s="25"/>
      <c r="G98" s="25"/>
      <c r="H98" s="21">
        <f t="shared" si="12"/>
        <v>2.96</v>
      </c>
      <c r="I98" s="60"/>
      <c r="J98" s="14"/>
      <c r="K98" s="39"/>
      <c r="L98" s="14"/>
      <c r="M98" s="14"/>
      <c r="N98" s="14"/>
      <c r="O98" s="14"/>
      <c r="P98" s="14"/>
      <c r="Q98" s="14"/>
      <c r="R98" s="14"/>
      <c r="S98" s="14"/>
      <c r="T98" s="2"/>
    </row>
    <row r="99" spans="1:20" ht="24" x14ac:dyDescent="0.2">
      <c r="A99" s="3">
        <f t="shared" ref="A99:A105" si="13">A98+1</f>
        <v>39</v>
      </c>
      <c r="B99" s="4" t="s">
        <v>21</v>
      </c>
      <c r="C99" s="20" t="s">
        <v>92</v>
      </c>
      <c r="D99" s="5">
        <f>ROUND(D84*0.4%,2)</f>
        <v>172.46</v>
      </c>
      <c r="E99" s="5">
        <f>ROUND(E84*0.4%,2)</f>
        <v>59.78</v>
      </c>
      <c r="F99" s="25"/>
      <c r="G99" s="25"/>
      <c r="H99" s="21">
        <f t="shared" si="12"/>
        <v>232.24</v>
      </c>
      <c r="I99" s="60"/>
      <c r="J99" s="14"/>
      <c r="K99" s="39"/>
      <c r="L99" s="14"/>
      <c r="M99" s="14"/>
      <c r="N99" s="14"/>
      <c r="O99" s="14"/>
      <c r="P99" s="14"/>
      <c r="Q99" s="14"/>
      <c r="R99" s="14"/>
      <c r="S99" s="14"/>
      <c r="T99" s="2"/>
    </row>
    <row r="100" spans="1:20" ht="24" x14ac:dyDescent="0.2">
      <c r="A100" s="3">
        <f t="shared" si="13"/>
        <v>40</v>
      </c>
      <c r="B100" s="4" t="s">
        <v>21</v>
      </c>
      <c r="C100" s="20" t="s">
        <v>93</v>
      </c>
      <c r="D100" s="5">
        <f>ROUND(D85*0.4%,2)</f>
        <v>0</v>
      </c>
      <c r="E100" s="5">
        <f>ROUND(E85*0.4%,2)</f>
        <v>0.25</v>
      </c>
      <c r="F100" s="25"/>
      <c r="G100" s="25"/>
      <c r="H100" s="21">
        <f t="shared" si="12"/>
        <v>0.25</v>
      </c>
      <c r="I100" s="60"/>
      <c r="J100" s="14"/>
      <c r="K100" s="39"/>
      <c r="L100" s="14"/>
      <c r="M100" s="14"/>
      <c r="N100" s="14"/>
      <c r="O100" s="14"/>
      <c r="P100" s="14"/>
      <c r="Q100" s="14"/>
      <c r="R100" s="14"/>
      <c r="S100" s="14"/>
      <c r="T100" s="2"/>
    </row>
    <row r="101" spans="1:20" ht="60" x14ac:dyDescent="0.2">
      <c r="A101" s="3">
        <f t="shared" si="13"/>
        <v>41</v>
      </c>
      <c r="B101" s="4" t="s">
        <v>84</v>
      </c>
      <c r="C101" s="67" t="s">
        <v>189</v>
      </c>
      <c r="D101" s="5"/>
      <c r="E101" s="12"/>
      <c r="F101" s="12"/>
      <c r="G101" s="5">
        <f>ROUND(((D84+E84)*3.89+F84*3.82+G84*7.53)*0.7%/7.53,2)</f>
        <v>507.61</v>
      </c>
      <c r="H101" s="21">
        <f t="shared" si="12"/>
        <v>507.61</v>
      </c>
      <c r="I101" s="60"/>
      <c r="J101" s="14"/>
      <c r="K101" s="39"/>
      <c r="L101" s="14"/>
      <c r="M101" s="14"/>
      <c r="N101" s="14"/>
      <c r="O101" s="14"/>
      <c r="P101" s="14"/>
      <c r="Q101" s="14"/>
      <c r="R101" s="14"/>
      <c r="S101" s="14"/>
      <c r="T101" s="2"/>
    </row>
    <row r="102" spans="1:20" ht="60" x14ac:dyDescent="0.2">
      <c r="A102" s="3">
        <f t="shared" si="13"/>
        <v>42</v>
      </c>
      <c r="B102" s="4" t="s">
        <v>84</v>
      </c>
      <c r="C102" s="67" t="s">
        <v>190</v>
      </c>
      <c r="D102" s="5"/>
      <c r="E102" s="12"/>
      <c r="F102" s="12"/>
      <c r="G102" s="5">
        <f>ROUND(((D85+E85)*3.89+F85*3.82+G85*7.53)*0.7%/7.53,2)</f>
        <v>1.1599999999999999</v>
      </c>
      <c r="H102" s="21">
        <f t="shared" si="12"/>
        <v>1.1599999999999999</v>
      </c>
      <c r="I102" s="60"/>
      <c r="J102" s="14"/>
      <c r="K102" s="39"/>
      <c r="L102" s="14"/>
      <c r="M102" s="14"/>
      <c r="N102" s="14"/>
      <c r="O102" s="14"/>
      <c r="P102" s="14"/>
      <c r="Q102" s="14"/>
      <c r="R102" s="14"/>
      <c r="S102" s="14"/>
      <c r="T102" s="2"/>
    </row>
    <row r="103" spans="1:20" x14ac:dyDescent="0.2">
      <c r="A103" s="3">
        <f t="shared" si="13"/>
        <v>43</v>
      </c>
      <c r="B103" s="4" t="s">
        <v>53</v>
      </c>
      <c r="C103" s="4" t="s">
        <v>94</v>
      </c>
      <c r="D103" s="5">
        <v>194.1</v>
      </c>
      <c r="E103" s="12"/>
      <c r="F103" s="12"/>
      <c r="G103" s="5"/>
      <c r="H103" s="21">
        <f t="shared" si="12"/>
        <v>194.1</v>
      </c>
      <c r="I103" s="60"/>
      <c r="J103" s="14"/>
      <c r="K103" s="39"/>
      <c r="L103" s="14"/>
      <c r="M103" s="14"/>
      <c r="N103" s="14"/>
      <c r="O103" s="14"/>
      <c r="P103" s="14"/>
      <c r="Q103" s="14"/>
      <c r="R103" s="14"/>
      <c r="S103" s="14"/>
      <c r="T103" s="2"/>
    </row>
    <row r="104" spans="1:20" ht="24" x14ac:dyDescent="0.2">
      <c r="A104" s="3">
        <f t="shared" si="13"/>
        <v>44</v>
      </c>
      <c r="B104" s="4" t="s">
        <v>183</v>
      </c>
      <c r="C104" s="4" t="s">
        <v>33</v>
      </c>
      <c r="D104" s="5"/>
      <c r="E104" s="12"/>
      <c r="F104" s="5">
        <v>1014.44</v>
      </c>
      <c r="G104" s="5"/>
      <c r="H104" s="21">
        <f t="shared" si="12"/>
        <v>1014.44</v>
      </c>
      <c r="I104" s="60"/>
      <c r="J104" s="14"/>
      <c r="K104" s="39"/>
      <c r="L104" s="14"/>
      <c r="M104" s="14"/>
      <c r="N104" s="14"/>
      <c r="O104" s="14"/>
      <c r="P104" s="14"/>
      <c r="Q104" s="14"/>
      <c r="R104" s="14"/>
      <c r="S104" s="14"/>
      <c r="T104" s="2"/>
    </row>
    <row r="105" spans="1:20" ht="24" x14ac:dyDescent="0.2">
      <c r="A105" s="3">
        <f t="shared" si="13"/>
        <v>45</v>
      </c>
      <c r="B105" s="4" t="s">
        <v>180</v>
      </c>
      <c r="C105" s="4" t="s">
        <v>181</v>
      </c>
      <c r="D105" s="5"/>
      <c r="E105" s="12"/>
      <c r="F105" s="5">
        <v>955.35</v>
      </c>
      <c r="G105" s="5">
        <v>83.22</v>
      </c>
      <c r="H105" s="21">
        <f>D105+E105+F105+G105</f>
        <v>1038.57</v>
      </c>
      <c r="I105" s="60"/>
      <c r="J105" s="14"/>
      <c r="K105" s="39"/>
      <c r="L105" s="14"/>
      <c r="M105" s="14"/>
      <c r="N105" s="14"/>
      <c r="O105" s="14"/>
      <c r="P105" s="14"/>
      <c r="Q105" s="14"/>
      <c r="R105" s="14"/>
      <c r="S105" s="14"/>
      <c r="T105" s="2"/>
    </row>
    <row r="106" spans="1:20" ht="65.25" hidden="1" customHeight="1" x14ac:dyDescent="0.2">
      <c r="A106" s="3">
        <v>50</v>
      </c>
      <c r="B106" s="4" t="s">
        <v>22</v>
      </c>
      <c r="C106" s="4" t="s">
        <v>95</v>
      </c>
      <c r="D106" s="5"/>
      <c r="E106" s="12"/>
      <c r="F106" s="12"/>
      <c r="G106" s="5"/>
      <c r="H106" s="21">
        <f t="shared" si="12"/>
        <v>0</v>
      </c>
      <c r="I106" s="60"/>
      <c r="J106" s="14"/>
      <c r="K106" s="39"/>
      <c r="L106" s="14"/>
      <c r="M106" s="14"/>
      <c r="N106" s="14"/>
      <c r="O106" s="14"/>
      <c r="P106" s="14"/>
      <c r="Q106" s="14"/>
      <c r="R106" s="14"/>
      <c r="S106" s="14"/>
      <c r="T106" s="2"/>
    </row>
    <row r="107" spans="1:20" ht="65.25" hidden="1" customHeight="1" x14ac:dyDescent="0.2">
      <c r="A107" s="3">
        <v>51</v>
      </c>
      <c r="B107" s="4" t="s">
        <v>22</v>
      </c>
      <c r="C107" s="4" t="s">
        <v>161</v>
      </c>
      <c r="D107" s="5"/>
      <c r="E107" s="12"/>
      <c r="F107" s="12"/>
      <c r="G107" s="5"/>
      <c r="H107" s="21">
        <f>D107+E107+F107+G107</f>
        <v>0</v>
      </c>
      <c r="I107" s="60"/>
      <c r="J107" s="14"/>
      <c r="K107" s="39"/>
      <c r="L107" s="14"/>
      <c r="M107" s="14"/>
      <c r="N107" s="14"/>
      <c r="O107" s="14"/>
      <c r="P107" s="14"/>
      <c r="Q107" s="14"/>
      <c r="R107" s="14"/>
      <c r="S107" s="14"/>
      <c r="T107" s="2"/>
    </row>
    <row r="108" spans="1:20" ht="27.75" customHeight="1" x14ac:dyDescent="0.2">
      <c r="A108" s="3">
        <f>A105+1</f>
        <v>46</v>
      </c>
      <c r="B108" s="4" t="s">
        <v>162</v>
      </c>
      <c r="C108" s="4" t="s">
        <v>23</v>
      </c>
      <c r="D108" s="5"/>
      <c r="E108" s="12"/>
      <c r="F108" s="12"/>
      <c r="G108" s="5">
        <v>583.44000000000005</v>
      </c>
      <c r="H108" s="21">
        <f t="shared" si="12"/>
        <v>583.44000000000005</v>
      </c>
      <c r="I108" s="60"/>
      <c r="J108" s="14"/>
      <c r="K108" s="39"/>
      <c r="L108" s="14"/>
      <c r="M108" s="14"/>
      <c r="N108" s="14"/>
      <c r="O108" s="14"/>
      <c r="P108" s="14"/>
      <c r="Q108" s="14"/>
      <c r="R108" s="14"/>
      <c r="S108" s="14"/>
      <c r="T108" s="2"/>
    </row>
    <row r="109" spans="1:20" ht="55.5" customHeight="1" x14ac:dyDescent="0.2">
      <c r="A109" s="3">
        <f>A108+1</f>
        <v>47</v>
      </c>
      <c r="B109" s="42" t="s">
        <v>24</v>
      </c>
      <c r="C109" s="4" t="s">
        <v>163</v>
      </c>
      <c r="D109" s="5"/>
      <c r="E109" s="12"/>
      <c r="F109" s="12"/>
      <c r="G109" s="5">
        <f>ROUND(F84*0.8*7%,2)</f>
        <v>4693.84</v>
      </c>
      <c r="H109" s="21">
        <f t="shared" si="12"/>
        <v>4693.84</v>
      </c>
      <c r="I109" s="60"/>
      <c r="J109" s="14"/>
      <c r="K109" s="39"/>
      <c r="L109" s="14"/>
      <c r="M109" s="14"/>
      <c r="N109" s="14"/>
      <c r="O109" s="14"/>
      <c r="P109" s="14"/>
      <c r="Q109" s="14"/>
      <c r="R109" s="14"/>
      <c r="S109" s="14"/>
      <c r="T109" s="2"/>
    </row>
    <row r="110" spans="1:20" ht="55.5" customHeight="1" x14ac:dyDescent="0.2">
      <c r="A110" s="3">
        <f>A109+1</f>
        <v>48</v>
      </c>
      <c r="B110" s="42" t="s">
        <v>24</v>
      </c>
      <c r="C110" s="4" t="s">
        <v>164</v>
      </c>
      <c r="D110" s="5"/>
      <c r="E110" s="12"/>
      <c r="F110" s="12"/>
      <c r="G110" s="5">
        <f>ROUND(F85*0.8*7%,2)</f>
        <v>14.69</v>
      </c>
      <c r="H110" s="21">
        <f>D110+E110+F110+G110</f>
        <v>14.69</v>
      </c>
      <c r="I110" s="60"/>
      <c r="J110" s="14"/>
      <c r="K110" s="39"/>
      <c r="L110" s="14"/>
      <c r="M110" s="14"/>
      <c r="N110" s="14"/>
      <c r="O110" s="14"/>
      <c r="P110" s="14"/>
      <c r="Q110" s="14"/>
      <c r="R110" s="14"/>
      <c r="S110" s="14"/>
      <c r="T110" s="2"/>
    </row>
    <row r="111" spans="1:20" x14ac:dyDescent="0.2">
      <c r="A111" s="17"/>
      <c r="B111" s="18"/>
      <c r="C111" s="19" t="s">
        <v>25</v>
      </c>
      <c r="D111" s="21">
        <f>ROUND(SUM(D88:D110),2)</f>
        <v>4250.4799999999996</v>
      </c>
      <c r="E111" s="21">
        <f>ROUND(SUM(E88:E110),2)</f>
        <v>1627.28</v>
      </c>
      <c r="F111" s="21">
        <f>ROUND(SUM(F88:F110),2)</f>
        <v>1969.79</v>
      </c>
      <c r="G111" s="21">
        <f>ROUND(SUM(G88:G110),2)</f>
        <v>9104.24</v>
      </c>
      <c r="H111" s="21">
        <f>D111+E111+F111+G111</f>
        <v>16951.79</v>
      </c>
      <c r="I111" s="60"/>
      <c r="J111" s="14"/>
      <c r="K111" s="39"/>
      <c r="L111" s="14"/>
      <c r="M111" s="14"/>
      <c r="N111" s="14"/>
      <c r="O111" s="14"/>
      <c r="P111" s="14"/>
      <c r="Q111" s="14"/>
      <c r="R111" s="14"/>
      <c r="S111" s="14"/>
      <c r="T111" s="2"/>
    </row>
    <row r="112" spans="1:20" x14ac:dyDescent="0.2">
      <c r="A112" s="17"/>
      <c r="B112" s="18"/>
      <c r="C112" s="19" t="s">
        <v>26</v>
      </c>
      <c r="D112" s="21">
        <f>ROUND(D82+D111,2)</f>
        <v>120032.54</v>
      </c>
      <c r="E112" s="21">
        <f>ROUND(E82+E111,2)</f>
        <v>54404.61</v>
      </c>
      <c r="F112" s="21">
        <f>ROUND(F82+F111,2)</f>
        <v>86050.72</v>
      </c>
      <c r="G112" s="21">
        <f>ROUND(G82+G111,2)</f>
        <v>9207.0499999999993</v>
      </c>
      <c r="H112" s="21">
        <f>D112+E112+F112+G112</f>
        <v>269694.92</v>
      </c>
      <c r="I112" s="60"/>
      <c r="J112" s="14"/>
      <c r="K112" s="39"/>
      <c r="L112" s="14"/>
      <c r="M112" s="14"/>
      <c r="N112" s="14"/>
      <c r="O112" s="14"/>
      <c r="P112" s="14"/>
      <c r="Q112" s="14"/>
      <c r="R112" s="14"/>
      <c r="S112" s="14"/>
      <c r="T112" s="2"/>
    </row>
    <row r="113" spans="1:20" x14ac:dyDescent="0.2">
      <c r="A113" s="17"/>
      <c r="B113" s="18"/>
      <c r="C113" s="20" t="s">
        <v>96</v>
      </c>
      <c r="D113" s="5">
        <f>ROUND(D83+D88+D89+D90+D91+D93+D94+D95+D92,2)</f>
        <v>74512.009999999995</v>
      </c>
      <c r="E113" s="5">
        <f>ROUND(E83+E88+E89+E90+E91+E93+E94+E95+E92,2)</f>
        <v>38626.660000000003</v>
      </c>
      <c r="F113" s="5">
        <f>ROUND(F83+F88+F89+F90+F91+F93+F94+F95+F92,2)</f>
        <v>0</v>
      </c>
      <c r="G113" s="5">
        <f>ROUND(G83+G88+G89+G90+G91+G93+G94+G95+G92,2)</f>
        <v>3323.09</v>
      </c>
      <c r="H113" s="21">
        <f t="shared" si="12"/>
        <v>116461.75999999999</v>
      </c>
      <c r="I113" s="60"/>
      <c r="J113" s="14"/>
      <c r="K113" s="39"/>
      <c r="L113" s="14"/>
      <c r="M113" s="14"/>
      <c r="N113" s="14"/>
      <c r="O113" s="14"/>
      <c r="P113" s="14"/>
      <c r="Q113" s="14"/>
      <c r="R113" s="14"/>
      <c r="S113" s="14"/>
      <c r="T113" s="2"/>
    </row>
    <row r="114" spans="1:20" x14ac:dyDescent="0.2">
      <c r="A114" s="17"/>
      <c r="B114" s="18"/>
      <c r="C114" s="20" t="s">
        <v>97</v>
      </c>
      <c r="D114" s="5">
        <f>ROUND(D84+D97+D99+D101+D103+D105+D104+D106+D108+D109,2)</f>
        <v>45520.42</v>
      </c>
      <c r="E114" s="5">
        <f>ROUND(E84+E97+E99+E101+E103+E104+E106+E108+E109,2)</f>
        <v>15712.1</v>
      </c>
      <c r="F114" s="5">
        <f>ROUND(F84+F97+F105+F99+F101+F103+F104+F106+F108+F109,2)</f>
        <v>85788.37</v>
      </c>
      <c r="G114" s="5">
        <f>ROUND(G84+G105+G97+G99+G101+G103+G104+G106+G108+G109,2)</f>
        <v>5868.11</v>
      </c>
      <c r="H114" s="21">
        <f t="shared" si="12"/>
        <v>152888.99999999997</v>
      </c>
      <c r="I114" s="60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2"/>
    </row>
    <row r="115" spans="1:20" x14ac:dyDescent="0.2">
      <c r="A115" s="17"/>
      <c r="B115" s="18"/>
      <c r="C115" s="20" t="s">
        <v>165</v>
      </c>
      <c r="D115" s="5">
        <f>ROUND(D85+D98+D100+D102+D107+D110,2)</f>
        <v>0.1</v>
      </c>
      <c r="E115" s="5">
        <f>ROUND(E85+E98+E100+E102+E107+E110,2)</f>
        <v>65.84</v>
      </c>
      <c r="F115" s="5">
        <f>ROUND(F85+F98+F100+F102+F107+F110,2)</f>
        <v>262.35000000000002</v>
      </c>
      <c r="G115" s="5">
        <f>ROUND(G85+G98+G100+G102+G107+G110,2)</f>
        <v>15.85</v>
      </c>
      <c r="H115" s="21">
        <f t="shared" si="12"/>
        <v>344.14000000000004</v>
      </c>
      <c r="I115" s="60"/>
      <c r="J115" s="14"/>
      <c r="K115" s="39"/>
      <c r="L115" s="14"/>
      <c r="M115" s="14"/>
      <c r="N115" s="14"/>
      <c r="O115" s="14"/>
      <c r="P115" s="14"/>
      <c r="Q115" s="14"/>
      <c r="R115" s="14"/>
      <c r="S115" s="14"/>
      <c r="T115" s="2"/>
    </row>
    <row r="116" spans="1:20" ht="12.75" hidden="1" customHeight="1" x14ac:dyDescent="0.2">
      <c r="A116" s="106" t="s">
        <v>27</v>
      </c>
      <c r="B116" s="107"/>
      <c r="C116" s="107"/>
      <c r="D116" s="107"/>
      <c r="E116" s="107"/>
      <c r="F116" s="107"/>
      <c r="G116" s="107"/>
      <c r="H116" s="108"/>
      <c r="I116" s="71"/>
      <c r="J116" s="14"/>
      <c r="K116" s="39"/>
      <c r="L116" s="14"/>
      <c r="M116" s="14"/>
      <c r="N116" s="14"/>
      <c r="O116" s="14"/>
      <c r="P116" s="14"/>
      <c r="Q116" s="14"/>
      <c r="R116" s="14"/>
      <c r="S116" s="14"/>
      <c r="T116" s="2"/>
    </row>
    <row r="117" spans="1:20" hidden="1" x14ac:dyDescent="0.2">
      <c r="A117" s="129" t="s">
        <v>73</v>
      </c>
      <c r="B117" s="128"/>
      <c r="C117" s="128"/>
      <c r="D117" s="128"/>
      <c r="E117" s="128"/>
      <c r="F117" s="128"/>
      <c r="G117" s="128"/>
      <c r="H117" s="128"/>
      <c r="I117" s="6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2"/>
    </row>
    <row r="118" spans="1:20" ht="59.25" hidden="1" customHeight="1" x14ac:dyDescent="0.2">
      <c r="A118" s="3">
        <v>57</v>
      </c>
      <c r="B118" s="11" t="s">
        <v>28</v>
      </c>
      <c r="C118" s="11" t="s">
        <v>184</v>
      </c>
      <c r="D118" s="5"/>
      <c r="E118" s="5"/>
      <c r="F118" s="5"/>
      <c r="G118" s="12"/>
      <c r="H118" s="21">
        <f t="shared" ref="H118:H124" si="14">D118+E118+F118+G118</f>
        <v>0</v>
      </c>
      <c r="I118" s="60"/>
      <c r="J118" s="14"/>
      <c r="K118" s="39"/>
      <c r="L118" s="14"/>
      <c r="M118" s="14"/>
      <c r="N118" s="14"/>
      <c r="O118" s="14"/>
      <c r="P118" s="14"/>
      <c r="Q118" s="14"/>
      <c r="R118" s="14"/>
      <c r="S118" s="14"/>
      <c r="T118" s="2"/>
    </row>
    <row r="119" spans="1:20" hidden="1" x14ac:dyDescent="0.2">
      <c r="A119" s="129" t="s">
        <v>76</v>
      </c>
      <c r="B119" s="128"/>
      <c r="C119" s="128"/>
      <c r="D119" s="128"/>
      <c r="E119" s="128"/>
      <c r="F119" s="128"/>
      <c r="G119" s="128"/>
      <c r="H119" s="128"/>
      <c r="I119" s="64"/>
      <c r="J119" s="14"/>
      <c r="K119" s="39"/>
      <c r="L119" s="14"/>
      <c r="M119" s="14"/>
      <c r="N119" s="14"/>
      <c r="O119" s="14"/>
      <c r="P119" s="14"/>
      <c r="Q119" s="14"/>
      <c r="R119" s="14"/>
      <c r="S119" s="14"/>
      <c r="T119" s="2"/>
    </row>
    <row r="120" spans="1:20" ht="59.25" hidden="1" customHeight="1" x14ac:dyDescent="0.2">
      <c r="A120" s="3">
        <v>58</v>
      </c>
      <c r="B120" s="11" t="s">
        <v>28</v>
      </c>
      <c r="C120" s="11" t="s">
        <v>185</v>
      </c>
      <c r="D120" s="5"/>
      <c r="E120" s="5"/>
      <c r="F120" s="5"/>
      <c r="G120" s="12"/>
      <c r="H120" s="21">
        <f>D120+E120+F120+G120</f>
        <v>0</v>
      </c>
      <c r="I120" s="60"/>
      <c r="J120" s="14"/>
      <c r="K120" s="39"/>
      <c r="L120" s="14"/>
      <c r="M120" s="14"/>
      <c r="N120" s="14"/>
      <c r="O120" s="14"/>
      <c r="P120" s="14"/>
      <c r="Q120" s="14"/>
      <c r="R120" s="14"/>
      <c r="S120" s="14"/>
      <c r="T120" s="2"/>
    </row>
    <row r="121" spans="1:20" ht="59.25" hidden="1" customHeight="1" x14ac:dyDescent="0.2">
      <c r="A121" s="3">
        <v>59</v>
      </c>
      <c r="B121" s="11" t="s">
        <v>28</v>
      </c>
      <c r="C121" s="11" t="s">
        <v>186</v>
      </c>
      <c r="D121" s="5"/>
      <c r="E121" s="5"/>
      <c r="F121" s="5"/>
      <c r="G121" s="12"/>
      <c r="H121" s="21">
        <f>D121+E121+F121+G121</f>
        <v>0</v>
      </c>
      <c r="I121" s="60"/>
      <c r="J121" s="14"/>
      <c r="K121" s="39"/>
      <c r="L121" s="14"/>
      <c r="M121" s="14"/>
      <c r="N121" s="14"/>
      <c r="O121" s="14"/>
      <c r="P121" s="14"/>
      <c r="Q121" s="14"/>
      <c r="R121" s="14"/>
      <c r="S121" s="14"/>
      <c r="T121" s="2"/>
    </row>
    <row r="122" spans="1:20" hidden="1" x14ac:dyDescent="0.2">
      <c r="A122" s="23"/>
      <c r="B122" s="24"/>
      <c r="C122" s="19" t="s">
        <v>29</v>
      </c>
      <c r="D122" s="21">
        <f>ROUND(SUM(D118:D121),2)</f>
        <v>0</v>
      </c>
      <c r="E122" s="21">
        <f>ROUND(SUM(E118:E121),2)</f>
        <v>0</v>
      </c>
      <c r="F122" s="21">
        <f>ROUND(SUM(F118:F121),2)</f>
        <v>0</v>
      </c>
      <c r="G122" s="21">
        <f>ROUND(SUM(G118:G121),2)</f>
        <v>0</v>
      </c>
      <c r="H122" s="21">
        <f t="shared" si="14"/>
        <v>0</v>
      </c>
      <c r="I122" s="60"/>
      <c r="J122" s="14"/>
      <c r="K122" s="39"/>
      <c r="L122" s="14"/>
      <c r="M122" s="14"/>
      <c r="N122" s="14"/>
      <c r="O122" s="14"/>
      <c r="P122" s="14"/>
      <c r="Q122" s="14"/>
      <c r="R122" s="14"/>
      <c r="S122" s="14"/>
      <c r="T122" s="2"/>
    </row>
    <row r="123" spans="1:20" hidden="1" x14ac:dyDescent="0.2">
      <c r="A123" s="17"/>
      <c r="B123" s="18"/>
      <c r="C123" s="20" t="s">
        <v>68</v>
      </c>
      <c r="D123" s="5"/>
      <c r="E123" s="5"/>
      <c r="F123" s="5"/>
      <c r="G123" s="5">
        <f>G118</f>
        <v>0</v>
      </c>
      <c r="H123" s="21">
        <f t="shared" si="14"/>
        <v>0</v>
      </c>
      <c r="I123" s="60"/>
      <c r="J123" s="14"/>
      <c r="K123" s="39"/>
      <c r="L123" s="14"/>
      <c r="M123" s="14"/>
      <c r="N123" s="14"/>
      <c r="O123" s="14"/>
      <c r="P123" s="14"/>
      <c r="Q123" s="14"/>
      <c r="R123" s="14"/>
      <c r="S123" s="14"/>
      <c r="T123" s="2"/>
    </row>
    <row r="124" spans="1:20" hidden="1" x14ac:dyDescent="0.2">
      <c r="A124" s="17"/>
      <c r="B124" s="18"/>
      <c r="C124" s="20" t="s">
        <v>69</v>
      </c>
      <c r="D124" s="5"/>
      <c r="E124" s="5"/>
      <c r="F124" s="5"/>
      <c r="G124" s="5">
        <f>G120</f>
        <v>0</v>
      </c>
      <c r="H124" s="21">
        <f t="shared" si="14"/>
        <v>0</v>
      </c>
      <c r="I124" s="60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2"/>
    </row>
    <row r="125" spans="1:20" hidden="1" x14ac:dyDescent="0.2">
      <c r="A125" s="17"/>
      <c r="B125" s="18"/>
      <c r="C125" s="20" t="s">
        <v>166</v>
      </c>
      <c r="D125" s="5"/>
      <c r="E125" s="5"/>
      <c r="F125" s="5"/>
      <c r="G125" s="5">
        <f>G121</f>
        <v>0</v>
      </c>
      <c r="H125" s="21">
        <f>D125+E125+F125+G125</f>
        <v>0</v>
      </c>
      <c r="I125" s="60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2"/>
    </row>
    <row r="126" spans="1:20" ht="12.75" hidden="1" customHeight="1" x14ac:dyDescent="0.2">
      <c r="A126" s="106" t="s">
        <v>30</v>
      </c>
      <c r="B126" s="107"/>
      <c r="C126" s="107"/>
      <c r="D126" s="107"/>
      <c r="E126" s="107"/>
      <c r="F126" s="107"/>
      <c r="G126" s="107"/>
      <c r="H126" s="108"/>
      <c r="I126" s="71"/>
      <c r="J126" s="14"/>
      <c r="K126" s="39"/>
      <c r="L126" s="14"/>
      <c r="M126" s="14"/>
      <c r="N126" s="14"/>
      <c r="O126" s="14"/>
      <c r="P126" s="14"/>
      <c r="Q126" s="14"/>
      <c r="R126" s="14"/>
      <c r="S126" s="14"/>
      <c r="T126" s="2"/>
    </row>
    <row r="127" spans="1:20" hidden="1" x14ac:dyDescent="0.2">
      <c r="A127" s="129" t="s">
        <v>73</v>
      </c>
      <c r="B127" s="128"/>
      <c r="C127" s="128"/>
      <c r="D127" s="128"/>
      <c r="E127" s="128"/>
      <c r="F127" s="128"/>
      <c r="G127" s="128"/>
      <c r="H127" s="128"/>
      <c r="I127" s="64"/>
      <c r="J127" s="14"/>
      <c r="K127" s="39"/>
      <c r="L127" s="14"/>
      <c r="M127" s="14"/>
      <c r="N127" s="14"/>
      <c r="O127" s="14"/>
      <c r="P127" s="14"/>
      <c r="Q127" s="14"/>
      <c r="R127" s="14"/>
      <c r="S127" s="14"/>
      <c r="T127" s="2"/>
    </row>
    <row r="128" spans="1:20" ht="59.25" hidden="1" customHeight="1" x14ac:dyDescent="0.2">
      <c r="A128" s="3">
        <v>60</v>
      </c>
      <c r="B128" s="11" t="s">
        <v>98</v>
      </c>
      <c r="C128" s="11" t="s">
        <v>122</v>
      </c>
      <c r="D128" s="5"/>
      <c r="E128" s="5"/>
      <c r="F128" s="5"/>
      <c r="G128" s="12"/>
      <c r="H128" s="21">
        <f>D128+E128+F128+G128</f>
        <v>0</v>
      </c>
      <c r="I128" s="60"/>
      <c r="J128" s="14"/>
      <c r="K128" s="39"/>
      <c r="L128" s="14"/>
      <c r="M128" s="14"/>
      <c r="N128" s="14"/>
      <c r="O128" s="14"/>
      <c r="P128" s="14"/>
      <c r="Q128" s="14"/>
      <c r="R128" s="14"/>
      <c r="S128" s="14"/>
      <c r="T128" s="2"/>
    </row>
    <row r="129" spans="1:20" ht="59.25" hidden="1" customHeight="1" x14ac:dyDescent="0.2">
      <c r="A129" s="3">
        <v>61</v>
      </c>
      <c r="B129" s="11" t="s">
        <v>98</v>
      </c>
      <c r="C129" s="11" t="s">
        <v>123</v>
      </c>
      <c r="D129" s="5"/>
      <c r="E129" s="5"/>
      <c r="F129" s="5"/>
      <c r="G129" s="12"/>
      <c r="H129" s="21">
        <f>D129+E129+F129+G129</f>
        <v>0</v>
      </c>
      <c r="I129" s="60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2"/>
    </row>
    <row r="130" spans="1:20" ht="59.25" hidden="1" customHeight="1" x14ac:dyDescent="0.2">
      <c r="A130" s="3">
        <v>62</v>
      </c>
      <c r="B130" s="11" t="s">
        <v>98</v>
      </c>
      <c r="C130" s="11" t="s">
        <v>124</v>
      </c>
      <c r="D130" s="5"/>
      <c r="E130" s="5"/>
      <c r="F130" s="5"/>
      <c r="G130" s="12"/>
      <c r="H130" s="21">
        <f>D130+E130+F130+G130</f>
        <v>0</v>
      </c>
      <c r="I130" s="60"/>
      <c r="J130" s="14"/>
      <c r="K130" s="39"/>
      <c r="L130" s="14"/>
      <c r="M130" s="14"/>
      <c r="N130" s="14"/>
      <c r="O130" s="14"/>
      <c r="P130" s="14"/>
      <c r="Q130" s="14"/>
      <c r="R130" s="14"/>
      <c r="S130" s="14"/>
      <c r="T130" s="2"/>
    </row>
    <row r="131" spans="1:20" hidden="1" x14ac:dyDescent="0.2">
      <c r="A131" s="129" t="s">
        <v>76</v>
      </c>
      <c r="B131" s="128"/>
      <c r="C131" s="128"/>
      <c r="D131" s="128"/>
      <c r="E131" s="128"/>
      <c r="F131" s="128"/>
      <c r="G131" s="128"/>
      <c r="H131" s="128"/>
      <c r="I131" s="64"/>
      <c r="J131" s="14"/>
      <c r="K131" s="39"/>
      <c r="L131" s="14"/>
      <c r="M131" s="14"/>
      <c r="N131" s="14"/>
      <c r="O131" s="14"/>
      <c r="P131" s="14"/>
      <c r="Q131" s="14"/>
      <c r="R131" s="14"/>
      <c r="S131" s="14"/>
      <c r="T131" s="2"/>
    </row>
    <row r="132" spans="1:20" ht="59.25" hidden="1" customHeight="1" x14ac:dyDescent="0.2">
      <c r="A132" s="3">
        <v>63</v>
      </c>
      <c r="B132" s="11" t="s">
        <v>98</v>
      </c>
      <c r="C132" s="11" t="s">
        <v>125</v>
      </c>
      <c r="D132" s="5"/>
      <c r="E132" s="5"/>
      <c r="F132" s="5"/>
      <c r="G132" s="12"/>
      <c r="H132" s="21">
        <f t="shared" ref="H132:H138" si="15">D132+E132+F132+G132</f>
        <v>0</v>
      </c>
      <c r="I132" s="60"/>
      <c r="J132" s="14"/>
      <c r="K132" s="39"/>
      <c r="L132" s="14"/>
      <c r="M132" s="14"/>
      <c r="N132" s="14"/>
      <c r="O132" s="14"/>
      <c r="P132" s="14"/>
      <c r="Q132" s="14"/>
      <c r="R132" s="14"/>
      <c r="S132" s="14"/>
      <c r="T132" s="2"/>
    </row>
    <row r="133" spans="1:20" ht="59.25" hidden="1" customHeight="1" x14ac:dyDescent="0.2">
      <c r="A133" s="3">
        <v>64</v>
      </c>
      <c r="B133" s="11" t="s">
        <v>98</v>
      </c>
      <c r="C133" s="11" t="s">
        <v>126</v>
      </c>
      <c r="D133" s="5"/>
      <c r="E133" s="5"/>
      <c r="F133" s="5"/>
      <c r="G133" s="12"/>
      <c r="H133" s="21">
        <f t="shared" si="15"/>
        <v>0</v>
      </c>
      <c r="I133" s="60"/>
      <c r="J133" s="14"/>
      <c r="K133" s="39"/>
      <c r="L133" s="14"/>
      <c r="M133" s="14"/>
      <c r="N133" s="14"/>
      <c r="O133" s="14"/>
      <c r="P133" s="14"/>
      <c r="Q133" s="14"/>
      <c r="R133" s="14"/>
      <c r="S133" s="14"/>
      <c r="T133" s="2"/>
    </row>
    <row r="134" spans="1:20" ht="59.25" hidden="1" customHeight="1" x14ac:dyDescent="0.2">
      <c r="A134" s="3">
        <v>65</v>
      </c>
      <c r="B134" s="11" t="s">
        <v>98</v>
      </c>
      <c r="C134" s="11" t="s">
        <v>127</v>
      </c>
      <c r="D134" s="5"/>
      <c r="E134" s="5"/>
      <c r="F134" s="5"/>
      <c r="G134" s="12"/>
      <c r="H134" s="21">
        <f t="shared" si="15"/>
        <v>0</v>
      </c>
      <c r="I134" s="60"/>
      <c r="J134" s="14"/>
      <c r="K134" s="39"/>
      <c r="L134" s="14"/>
      <c r="M134" s="14"/>
      <c r="N134" s="14"/>
      <c r="O134" s="14"/>
      <c r="P134" s="14"/>
      <c r="Q134" s="14"/>
      <c r="R134" s="14"/>
      <c r="S134" s="14"/>
      <c r="T134" s="2"/>
    </row>
    <row r="135" spans="1:20" hidden="1" x14ac:dyDescent="0.2">
      <c r="A135" s="23"/>
      <c r="B135" s="24"/>
      <c r="C135" s="19" t="s">
        <v>31</v>
      </c>
      <c r="D135" s="21">
        <f>ROUND(SUM(D128:D134),2)</f>
        <v>0</v>
      </c>
      <c r="E135" s="21">
        <f>ROUND(SUM(E128:E134),2)</f>
        <v>0</v>
      </c>
      <c r="F135" s="21">
        <f>ROUND(SUM(F128:F134),2)</f>
        <v>0</v>
      </c>
      <c r="G135" s="21">
        <f>ROUND(SUM(G128:G134),2)</f>
        <v>0</v>
      </c>
      <c r="H135" s="21">
        <f t="shared" si="15"/>
        <v>0</v>
      </c>
      <c r="I135" s="60"/>
      <c r="J135" s="14"/>
      <c r="K135" s="39"/>
      <c r="L135" s="14"/>
      <c r="M135" s="14"/>
      <c r="N135" s="14"/>
      <c r="O135" s="14"/>
      <c r="P135" s="14"/>
      <c r="Q135" s="14"/>
      <c r="R135" s="14"/>
      <c r="S135" s="14"/>
      <c r="T135" s="2"/>
    </row>
    <row r="136" spans="1:20" x14ac:dyDescent="0.2">
      <c r="A136" s="17"/>
      <c r="B136" s="18"/>
      <c r="C136" s="19" t="s">
        <v>32</v>
      </c>
      <c r="D136" s="21">
        <f>ROUND(D112+D122+D135,2)</f>
        <v>120032.54</v>
      </c>
      <c r="E136" s="21">
        <f>ROUND(E112+E122+E135,2)</f>
        <v>54404.61</v>
      </c>
      <c r="F136" s="21">
        <f>ROUND(F112+F122+F135,2)</f>
        <v>86050.72</v>
      </c>
      <c r="G136" s="21">
        <f>ROUND(G112+G122+G135,2)</f>
        <v>9207.0499999999993</v>
      </c>
      <c r="H136" s="21">
        <f t="shared" si="15"/>
        <v>269694.92</v>
      </c>
      <c r="I136" s="60"/>
      <c r="J136" s="14"/>
      <c r="K136" s="39"/>
      <c r="L136" s="14"/>
      <c r="M136" s="14"/>
      <c r="N136" s="14"/>
      <c r="O136" s="14"/>
      <c r="P136" s="14"/>
      <c r="Q136" s="14"/>
      <c r="R136" s="14"/>
      <c r="S136" s="14"/>
      <c r="T136" s="2"/>
    </row>
    <row r="137" spans="1:20" x14ac:dyDescent="0.2">
      <c r="A137" s="17"/>
      <c r="B137" s="18"/>
      <c r="C137" s="20" t="s">
        <v>99</v>
      </c>
      <c r="D137" s="5">
        <f>ROUND(D113+D123+D128+D129+D130,2)</f>
        <v>74512.009999999995</v>
      </c>
      <c r="E137" s="5">
        <f>ROUND(E113+E123+E128+E129+E130,2)</f>
        <v>38626.660000000003</v>
      </c>
      <c r="F137" s="5">
        <f>ROUND(F113+F123+F128+F129+F130,2)</f>
        <v>0</v>
      </c>
      <c r="G137" s="5">
        <f>ROUND(G113+G123+G128+G129+G130,2)</f>
        <v>3323.09</v>
      </c>
      <c r="H137" s="21">
        <f t="shared" si="15"/>
        <v>116461.75999999999</v>
      </c>
      <c r="I137" s="60"/>
      <c r="J137" s="14"/>
      <c r="K137" s="39"/>
      <c r="L137" s="14"/>
      <c r="M137" s="14"/>
      <c r="N137" s="14"/>
      <c r="O137" s="14"/>
      <c r="P137" s="14"/>
      <c r="Q137" s="14"/>
      <c r="R137" s="14"/>
      <c r="S137" s="14"/>
      <c r="T137" s="2"/>
    </row>
    <row r="138" spans="1:20" x14ac:dyDescent="0.2">
      <c r="A138" s="17"/>
      <c r="B138" s="18"/>
      <c r="C138" s="20" t="s">
        <v>100</v>
      </c>
      <c r="D138" s="5">
        <f>ROUND(D114+D124+D132+D133+D134,2)</f>
        <v>45520.42</v>
      </c>
      <c r="E138" s="5">
        <f>ROUND(E114+E124+E132+E133+E134,2)</f>
        <v>15712.1</v>
      </c>
      <c r="F138" s="5">
        <f>ROUND(F114+F124+F132+F133+F134,2)</f>
        <v>85788.37</v>
      </c>
      <c r="G138" s="5">
        <f>ROUND(G114+G124+G132+G133+G134,2)</f>
        <v>5868.11</v>
      </c>
      <c r="H138" s="21">
        <f t="shared" si="15"/>
        <v>152888.99999999997</v>
      </c>
      <c r="I138" s="60"/>
      <c r="J138" s="14"/>
      <c r="K138" s="39"/>
      <c r="L138" s="14"/>
      <c r="M138" s="14"/>
      <c r="N138" s="14"/>
      <c r="O138" s="14"/>
      <c r="P138" s="14"/>
      <c r="Q138" s="14"/>
      <c r="R138" s="14"/>
      <c r="S138" s="14"/>
      <c r="T138" s="2"/>
    </row>
    <row r="139" spans="1:20" x14ac:dyDescent="0.2">
      <c r="A139" s="17"/>
      <c r="B139" s="18"/>
      <c r="C139" s="20" t="s">
        <v>167</v>
      </c>
      <c r="D139" s="5">
        <f>ROUND(D115+D125,2)</f>
        <v>0.1</v>
      </c>
      <c r="E139" s="5">
        <f>ROUND(E115+E125,2)</f>
        <v>65.84</v>
      </c>
      <c r="F139" s="5">
        <f>ROUND(F115+F125,2)</f>
        <v>262.35000000000002</v>
      </c>
      <c r="G139" s="5">
        <f>ROUND(G115+G125,2)</f>
        <v>15.85</v>
      </c>
      <c r="H139" s="21">
        <f>D139+E139+F139+G139</f>
        <v>344.14000000000004</v>
      </c>
      <c r="I139" s="60"/>
      <c r="J139" s="14"/>
      <c r="K139" s="39"/>
      <c r="L139" s="14"/>
      <c r="M139" s="14"/>
      <c r="N139" s="14"/>
      <c r="O139" s="14"/>
      <c r="P139" s="14"/>
      <c r="Q139" s="14"/>
      <c r="R139" s="14"/>
      <c r="S139" s="14"/>
      <c r="T139" s="2"/>
    </row>
    <row r="140" spans="1:20" ht="17.25" customHeight="1" x14ac:dyDescent="0.2">
      <c r="A140" s="129" t="s">
        <v>101</v>
      </c>
      <c r="B140" s="128"/>
      <c r="C140" s="128"/>
      <c r="D140" s="130"/>
      <c r="E140" s="130"/>
      <c r="F140" s="130"/>
      <c r="G140" s="130"/>
      <c r="H140" s="130"/>
      <c r="I140" s="66"/>
      <c r="J140" s="14"/>
      <c r="K140" s="39"/>
      <c r="L140" s="14"/>
      <c r="M140" s="14"/>
      <c r="N140" s="14"/>
      <c r="O140" s="14"/>
      <c r="P140" s="14"/>
      <c r="Q140" s="14"/>
      <c r="R140" s="14"/>
      <c r="S140" s="14"/>
      <c r="T140" s="2"/>
    </row>
    <row r="141" spans="1:20" ht="24" x14ac:dyDescent="0.2">
      <c r="A141" s="17">
        <f>A110+1</f>
        <v>49</v>
      </c>
      <c r="B141" s="4" t="s">
        <v>102</v>
      </c>
      <c r="C141" s="20" t="s">
        <v>172</v>
      </c>
      <c r="D141" s="5">
        <f t="shared" ref="D141:G143" si="16">ROUND(D137*1.5%,2)</f>
        <v>1117.68</v>
      </c>
      <c r="E141" s="5">
        <f t="shared" si="16"/>
        <v>579.4</v>
      </c>
      <c r="F141" s="5">
        <f t="shared" si="16"/>
        <v>0</v>
      </c>
      <c r="G141" s="5">
        <f t="shared" si="16"/>
        <v>49.85</v>
      </c>
      <c r="H141" s="5">
        <f>D141+E141+F141+G141</f>
        <v>1746.9299999999998</v>
      </c>
      <c r="I141" s="60"/>
      <c r="J141" s="14"/>
      <c r="K141" s="39"/>
      <c r="L141" s="14"/>
      <c r="M141" s="14"/>
      <c r="N141" s="14"/>
      <c r="O141" s="14"/>
      <c r="P141" s="14"/>
      <c r="Q141" s="14"/>
      <c r="R141" s="14"/>
      <c r="S141" s="14"/>
      <c r="T141" s="2"/>
    </row>
    <row r="142" spans="1:20" ht="24" x14ac:dyDescent="0.2">
      <c r="A142" s="17">
        <f>A141+1</f>
        <v>50</v>
      </c>
      <c r="B142" s="4" t="s">
        <v>102</v>
      </c>
      <c r="C142" s="20" t="s">
        <v>173</v>
      </c>
      <c r="D142" s="5">
        <f t="shared" si="16"/>
        <v>682.81</v>
      </c>
      <c r="E142" s="5">
        <f t="shared" si="16"/>
        <v>235.68</v>
      </c>
      <c r="F142" s="5">
        <f t="shared" si="16"/>
        <v>1286.83</v>
      </c>
      <c r="G142" s="5">
        <f t="shared" si="16"/>
        <v>88.02</v>
      </c>
      <c r="H142" s="5">
        <f>D142+E142+F142+G142</f>
        <v>2293.3399999999997</v>
      </c>
      <c r="I142" s="74"/>
      <c r="J142" s="14"/>
      <c r="K142" s="39"/>
      <c r="L142" s="14"/>
      <c r="M142" s="14"/>
      <c r="N142" s="14"/>
      <c r="O142" s="14"/>
      <c r="P142" s="14"/>
      <c r="Q142" s="14"/>
      <c r="R142" s="14"/>
      <c r="S142" s="14"/>
      <c r="T142" s="2"/>
    </row>
    <row r="143" spans="1:20" ht="24" x14ac:dyDescent="0.2">
      <c r="A143" s="17">
        <f>A142+1</f>
        <v>51</v>
      </c>
      <c r="B143" s="4" t="s">
        <v>102</v>
      </c>
      <c r="C143" s="20" t="s">
        <v>174</v>
      </c>
      <c r="D143" s="5">
        <f t="shared" si="16"/>
        <v>0</v>
      </c>
      <c r="E143" s="5">
        <f t="shared" si="16"/>
        <v>0.99</v>
      </c>
      <c r="F143" s="5">
        <f t="shared" si="16"/>
        <v>3.94</v>
      </c>
      <c r="G143" s="5">
        <f t="shared" si="16"/>
        <v>0.24</v>
      </c>
      <c r="H143" s="5">
        <f>D143+E143+F143+G143</f>
        <v>5.17</v>
      </c>
      <c r="I143" s="60"/>
      <c r="J143" s="14"/>
      <c r="K143" s="39"/>
      <c r="L143" s="14"/>
      <c r="M143" s="14"/>
      <c r="N143" s="14"/>
      <c r="O143" s="14"/>
      <c r="P143" s="14"/>
      <c r="Q143" s="14"/>
      <c r="R143" s="14"/>
      <c r="S143" s="14"/>
      <c r="T143" s="2"/>
    </row>
    <row r="144" spans="1:20" x14ac:dyDescent="0.2">
      <c r="A144" s="17"/>
      <c r="B144" s="18"/>
      <c r="C144" s="20" t="s">
        <v>103</v>
      </c>
      <c r="D144" s="26">
        <f>SUM(D141:D143)</f>
        <v>1800.49</v>
      </c>
      <c r="E144" s="26">
        <f>SUM(E141:E143)</f>
        <v>816.06999999999994</v>
      </c>
      <c r="F144" s="26">
        <f>SUM(F141:F143)</f>
        <v>1290.77</v>
      </c>
      <c r="G144" s="26">
        <f>SUM(G141:G143)</f>
        <v>138.11000000000001</v>
      </c>
      <c r="H144" s="21">
        <f>D144+E144+F144+G144</f>
        <v>4045.44</v>
      </c>
      <c r="I144" s="60"/>
      <c r="J144" s="14"/>
      <c r="K144" s="39"/>
      <c r="L144" s="14"/>
      <c r="M144" s="14"/>
      <c r="N144" s="14"/>
      <c r="O144" s="14"/>
      <c r="P144" s="14"/>
      <c r="Q144" s="14"/>
      <c r="R144" s="14"/>
      <c r="S144" s="14"/>
      <c r="T144" s="2"/>
    </row>
    <row r="145" spans="1:20" s="82" customFormat="1" ht="27.75" customHeight="1" x14ac:dyDescent="0.2">
      <c r="A145" s="75"/>
      <c r="B145" s="76"/>
      <c r="C145" s="77" t="s">
        <v>104</v>
      </c>
      <c r="D145" s="78">
        <f>ROUND(D136+D144,2)</f>
        <v>121833.03</v>
      </c>
      <c r="E145" s="78">
        <f>ROUND(E136+E144,2)</f>
        <v>55220.68</v>
      </c>
      <c r="F145" s="78">
        <f>ROUND(F136+F144,2)</f>
        <v>87341.49</v>
      </c>
      <c r="G145" s="78">
        <f>ROUND(G136+G144,2)</f>
        <v>9345.16</v>
      </c>
      <c r="H145" s="78">
        <f>D145+E145+F145+G145</f>
        <v>273740.36</v>
      </c>
      <c r="I145" s="79"/>
      <c r="J145" s="80"/>
      <c r="K145" s="81"/>
      <c r="L145" s="80"/>
      <c r="M145" s="80"/>
      <c r="N145" s="80"/>
      <c r="O145" s="80"/>
      <c r="P145" s="80"/>
      <c r="Q145" s="80"/>
      <c r="R145" s="80"/>
      <c r="S145" s="80"/>
      <c r="T145" s="80"/>
    </row>
    <row r="146" spans="1:20" x14ac:dyDescent="0.2">
      <c r="A146" s="17"/>
      <c r="B146" s="18"/>
      <c r="C146" s="19" t="s">
        <v>105</v>
      </c>
      <c r="D146" s="26"/>
      <c r="E146" s="26"/>
      <c r="F146" s="26"/>
      <c r="G146" s="26"/>
      <c r="H146" s="26"/>
      <c r="I146" s="72"/>
      <c r="J146" s="40"/>
      <c r="K146" s="40"/>
      <c r="L146" s="40"/>
      <c r="M146" s="40"/>
      <c r="N146" s="40"/>
      <c r="O146" s="14"/>
      <c r="P146" s="14"/>
      <c r="Q146" s="14"/>
      <c r="R146" s="14"/>
      <c r="S146" s="14"/>
      <c r="T146" s="2"/>
    </row>
    <row r="147" spans="1:20" x14ac:dyDescent="0.2">
      <c r="A147" s="17"/>
      <c r="B147" s="18"/>
      <c r="C147" s="20" t="s">
        <v>191</v>
      </c>
      <c r="D147" s="5">
        <f>ROUND(D137+D141,2)</f>
        <v>75629.69</v>
      </c>
      <c r="E147" s="5">
        <f t="shared" ref="E147:G149" si="17">ROUND(E137+E141,2)</f>
        <v>39206.06</v>
      </c>
      <c r="F147" s="5">
        <f t="shared" si="17"/>
        <v>0</v>
      </c>
      <c r="G147" s="5">
        <f t="shared" si="17"/>
        <v>3372.94</v>
      </c>
      <c r="H147" s="21">
        <f t="shared" ref="H147:H148" si="18">D147+E147+F147+G147</f>
        <v>118208.69</v>
      </c>
      <c r="I147" s="60"/>
      <c r="O147" s="14"/>
      <c r="P147" s="14"/>
      <c r="Q147" s="14"/>
      <c r="R147" s="14"/>
      <c r="S147" s="14"/>
      <c r="T147" s="2"/>
    </row>
    <row r="148" spans="1:20" x14ac:dyDescent="0.2">
      <c r="A148" s="17"/>
      <c r="B148" s="18"/>
      <c r="C148" s="20" t="s">
        <v>192</v>
      </c>
      <c r="D148" s="5">
        <f>ROUND(D138+D142,2)</f>
        <v>46203.23</v>
      </c>
      <c r="E148" s="5">
        <f t="shared" si="17"/>
        <v>15947.78</v>
      </c>
      <c r="F148" s="5">
        <f>ROUND(F138+F142,2)</f>
        <v>87075.199999999997</v>
      </c>
      <c r="G148" s="5">
        <f t="shared" si="17"/>
        <v>5956.13</v>
      </c>
      <c r="H148" s="21">
        <f t="shared" si="18"/>
        <v>155182.34</v>
      </c>
      <c r="I148" s="60"/>
      <c r="O148" s="14"/>
      <c r="P148" s="14"/>
      <c r="Q148" s="14"/>
      <c r="R148" s="14"/>
      <c r="S148" s="14"/>
      <c r="T148" s="2"/>
    </row>
    <row r="149" spans="1:20" ht="24" x14ac:dyDescent="0.2">
      <c r="A149" s="17"/>
      <c r="B149" s="18"/>
      <c r="C149" s="20" t="s">
        <v>193</v>
      </c>
      <c r="D149" s="5">
        <f>ROUND(D139+D143,2)</f>
        <v>0.1</v>
      </c>
      <c r="E149" s="5">
        <f t="shared" si="17"/>
        <v>66.83</v>
      </c>
      <c r="F149" s="5">
        <f t="shared" si="17"/>
        <v>266.29000000000002</v>
      </c>
      <c r="G149" s="5">
        <f t="shared" si="17"/>
        <v>16.09</v>
      </c>
      <c r="H149" s="21">
        <f>D149+E149+F149+G149</f>
        <v>349.31</v>
      </c>
      <c r="I149" s="60"/>
      <c r="O149" s="14"/>
      <c r="P149" s="14"/>
      <c r="Q149" s="14"/>
      <c r="R149" s="14"/>
      <c r="S149" s="14"/>
      <c r="T149" s="2"/>
    </row>
    <row r="150" spans="1:20" ht="60" hidden="1" x14ac:dyDescent="0.2">
      <c r="A150" s="17">
        <v>69</v>
      </c>
      <c r="B150" s="4" t="s">
        <v>106</v>
      </c>
      <c r="C150" s="131" t="s">
        <v>107</v>
      </c>
      <c r="D150" s="132"/>
      <c r="E150" s="132"/>
      <c r="F150" s="132"/>
      <c r="G150" s="132"/>
      <c r="H150" s="133"/>
      <c r="I150" s="73"/>
      <c r="J150" s="14"/>
      <c r="K150" s="39"/>
      <c r="L150" s="14"/>
      <c r="M150" s="14"/>
      <c r="N150" s="14"/>
      <c r="O150" s="14"/>
      <c r="P150" s="14"/>
      <c r="Q150" s="14"/>
      <c r="R150" s="14"/>
      <c r="S150" s="14"/>
      <c r="T150" s="2"/>
    </row>
    <row r="151" spans="1:20" hidden="1" x14ac:dyDescent="0.2">
      <c r="A151" s="17"/>
      <c r="B151" s="18"/>
      <c r="C151" s="20" t="s">
        <v>108</v>
      </c>
      <c r="D151" s="5" t="e">
        <f>ROUND(#REF!*3.95,2)</f>
        <v>#REF!</v>
      </c>
      <c r="E151" s="5" t="e">
        <f>ROUND(#REF!*3.95,2)</f>
        <v>#REF!</v>
      </c>
      <c r="F151" s="5"/>
      <c r="G151" s="5"/>
      <c r="H151" s="21" t="e">
        <f t="shared" ref="H151:H158" si="19">D151+E151+F151+G151</f>
        <v>#REF!</v>
      </c>
      <c r="I151" s="60"/>
      <c r="J151" s="14"/>
      <c r="K151" s="39"/>
      <c r="L151" s="14"/>
      <c r="M151" s="14"/>
      <c r="N151" s="14"/>
      <c r="O151" s="14"/>
      <c r="P151" s="14"/>
      <c r="Q151" s="14"/>
      <c r="R151" s="14"/>
      <c r="S151" s="14"/>
      <c r="T151" s="2"/>
    </row>
    <row r="152" spans="1:20" hidden="1" x14ac:dyDescent="0.2">
      <c r="A152" s="17"/>
      <c r="B152" s="18"/>
      <c r="C152" s="20" t="s">
        <v>109</v>
      </c>
      <c r="D152" s="5"/>
      <c r="E152" s="5"/>
      <c r="F152" s="5">
        <f>ROUND((F141-F36)*1.03*3.94,2)</f>
        <v>-2885.18</v>
      </c>
      <c r="G152" s="5"/>
      <c r="H152" s="21">
        <f t="shared" si="19"/>
        <v>-2885.18</v>
      </c>
      <c r="I152" s="60"/>
      <c r="J152" s="14"/>
      <c r="K152" s="39"/>
      <c r="L152" s="14"/>
      <c r="M152" s="14"/>
      <c r="N152" s="14"/>
      <c r="O152" s="14"/>
      <c r="P152" s="14"/>
      <c r="Q152" s="14"/>
      <c r="R152" s="14"/>
      <c r="S152" s="14"/>
      <c r="T152" s="2"/>
    </row>
    <row r="153" spans="1:20" hidden="1" x14ac:dyDescent="0.2">
      <c r="A153" s="17"/>
      <c r="B153" s="18"/>
      <c r="C153" s="20" t="s">
        <v>179</v>
      </c>
      <c r="D153" s="5"/>
      <c r="E153" s="5"/>
      <c r="F153" s="5">
        <f>F36*1.03*3.95</f>
        <v>2892.5000750000008</v>
      </c>
      <c r="G153" s="5"/>
      <c r="H153" s="21">
        <f t="shared" si="19"/>
        <v>2892.5000750000008</v>
      </c>
      <c r="I153" s="60"/>
      <c r="J153" s="14"/>
      <c r="K153" s="39"/>
      <c r="L153" s="14"/>
      <c r="M153" s="14"/>
      <c r="N153" s="14"/>
      <c r="O153" s="14"/>
      <c r="P153" s="14"/>
      <c r="Q153" s="14"/>
      <c r="R153" s="14"/>
      <c r="S153" s="14"/>
      <c r="T153" s="2"/>
    </row>
    <row r="154" spans="1:20" hidden="1" x14ac:dyDescent="0.2">
      <c r="A154" s="17"/>
      <c r="B154" s="18"/>
      <c r="C154" s="20" t="s">
        <v>110</v>
      </c>
      <c r="D154" s="5"/>
      <c r="E154" s="5"/>
      <c r="F154" s="5"/>
      <c r="G154" s="5">
        <f>ROUND((G127+G117-G111-G110-G92-G106)*1.03*7.74,2)</f>
        <v>-83632.58</v>
      </c>
      <c r="H154" s="21">
        <f t="shared" si="19"/>
        <v>-83632.58</v>
      </c>
      <c r="I154" s="60"/>
      <c r="J154" s="40"/>
      <c r="K154" s="39"/>
      <c r="L154" s="14"/>
      <c r="M154" s="14"/>
      <c r="N154" s="14"/>
      <c r="O154" s="14"/>
      <c r="P154" s="14"/>
      <c r="Q154" s="14"/>
      <c r="R154" s="14"/>
      <c r="S154" s="14"/>
      <c r="T154" s="2"/>
    </row>
    <row r="155" spans="1:20" hidden="1" x14ac:dyDescent="0.2">
      <c r="A155" s="17"/>
      <c r="B155" s="18"/>
      <c r="C155" s="20" t="s">
        <v>187</v>
      </c>
      <c r="D155" s="5"/>
      <c r="E155" s="5"/>
      <c r="F155" s="5"/>
      <c r="G155" s="5">
        <f>(G92+G106)*1.03*3.95</f>
        <v>5580.3423945000004</v>
      </c>
      <c r="H155" s="21">
        <f t="shared" si="19"/>
        <v>5580.3423945000004</v>
      </c>
      <c r="I155" s="60"/>
      <c r="J155" s="40"/>
      <c r="K155" s="39"/>
      <c r="L155" s="14"/>
      <c r="M155" s="14"/>
      <c r="N155" s="14"/>
      <c r="O155" s="14"/>
      <c r="P155" s="14"/>
      <c r="Q155" s="14"/>
      <c r="R155" s="14"/>
      <c r="S155" s="14"/>
      <c r="T155" s="2"/>
    </row>
    <row r="156" spans="1:20" hidden="1" x14ac:dyDescent="0.2">
      <c r="A156" s="17"/>
      <c r="B156" s="18"/>
      <c r="C156" s="20" t="s">
        <v>111</v>
      </c>
      <c r="D156" s="5"/>
      <c r="E156" s="5"/>
      <c r="F156" s="5"/>
      <c r="G156" s="5">
        <f>ROUND((G110+G111)*1.03*5.12,2)</f>
        <v>48089.59</v>
      </c>
      <c r="H156" s="21">
        <f t="shared" si="19"/>
        <v>48089.59</v>
      </c>
      <c r="I156" s="60"/>
      <c r="J156" s="14"/>
      <c r="K156" s="39"/>
      <c r="L156" s="14"/>
      <c r="M156" s="14"/>
      <c r="N156" s="14"/>
      <c r="O156" s="14"/>
      <c r="P156" s="14"/>
      <c r="Q156" s="14"/>
      <c r="R156" s="14"/>
      <c r="S156" s="14"/>
      <c r="T156" s="2"/>
    </row>
    <row r="157" spans="1:20" hidden="1" x14ac:dyDescent="0.2">
      <c r="A157" s="17"/>
      <c r="B157" s="18"/>
      <c r="C157" s="20" t="s">
        <v>112</v>
      </c>
      <c r="D157" s="5"/>
      <c r="E157" s="5"/>
      <c r="F157" s="5"/>
      <c r="G157" s="5">
        <f>ROUND((G137+G139+G133+G135)*1.03*3.64,2)</f>
        <v>12518.35</v>
      </c>
      <c r="H157" s="21">
        <f t="shared" si="19"/>
        <v>12518.35</v>
      </c>
      <c r="I157" s="60"/>
      <c r="J157" s="14"/>
      <c r="K157" s="39"/>
      <c r="L157" s="14"/>
      <c r="M157" s="14"/>
      <c r="N157" s="14"/>
      <c r="O157" s="14"/>
      <c r="P157" s="14"/>
      <c r="Q157" s="14"/>
      <c r="R157" s="14"/>
      <c r="S157" s="14"/>
      <c r="T157" s="2"/>
    </row>
    <row r="158" spans="1:20" hidden="1" x14ac:dyDescent="0.2">
      <c r="A158" s="17"/>
      <c r="B158" s="18"/>
      <c r="C158" s="20" t="s">
        <v>113</v>
      </c>
      <c r="D158" s="5"/>
      <c r="E158" s="5"/>
      <c r="F158" s="5"/>
      <c r="G158" s="5">
        <f>ROUND((G138+G134)*1.03*3.7,2)</f>
        <v>22363.37</v>
      </c>
      <c r="H158" s="21">
        <f t="shared" si="19"/>
        <v>22363.37</v>
      </c>
      <c r="I158" s="60"/>
      <c r="J158" s="14"/>
      <c r="K158" s="39"/>
      <c r="L158" s="14"/>
      <c r="M158" s="14"/>
      <c r="N158" s="14"/>
      <c r="O158" s="14"/>
      <c r="P158" s="14"/>
      <c r="Q158" s="14"/>
      <c r="R158" s="14"/>
      <c r="S158" s="14"/>
      <c r="T158" s="2"/>
    </row>
    <row r="159" spans="1:20" ht="24" hidden="1" x14ac:dyDescent="0.2">
      <c r="A159" s="17">
        <v>70</v>
      </c>
      <c r="B159" s="18"/>
      <c r="C159" s="19" t="s">
        <v>114</v>
      </c>
      <c r="D159" s="26" t="e">
        <f>ROUND(SUM(D151:D158),2)</f>
        <v>#REF!</v>
      </c>
      <c r="E159" s="26" t="e">
        <f>ROUND(SUM(E151:E158),2)</f>
        <v>#REF!</v>
      </c>
      <c r="F159" s="26">
        <f>ROUND(SUM(F151:F158),2)</f>
        <v>7.32</v>
      </c>
      <c r="G159" s="26">
        <f>ROUND(SUM(G151:G158),2)</f>
        <v>4919.07</v>
      </c>
      <c r="H159" s="26" t="e">
        <f>D159+E159+F159+G159</f>
        <v>#REF!</v>
      </c>
      <c r="I159" s="72"/>
      <c r="J159" s="14"/>
      <c r="K159" s="39"/>
      <c r="L159" s="14"/>
      <c r="M159" s="14"/>
      <c r="N159" s="14"/>
      <c r="O159" s="14"/>
      <c r="P159" s="14"/>
      <c r="Q159" s="14"/>
      <c r="R159" s="14"/>
      <c r="S159" s="14"/>
      <c r="T159" s="2"/>
    </row>
    <row r="160" spans="1:20" hidden="1" x14ac:dyDescent="0.2">
      <c r="A160" s="17"/>
      <c r="B160" s="18"/>
      <c r="C160" s="19" t="s">
        <v>105</v>
      </c>
      <c r="D160" s="26"/>
      <c r="E160" s="26"/>
      <c r="F160" s="26"/>
      <c r="G160" s="26"/>
      <c r="H160" s="26"/>
      <c r="I160" s="72"/>
      <c r="J160" s="14"/>
      <c r="K160" s="39"/>
      <c r="L160" s="14"/>
      <c r="M160" s="14"/>
      <c r="N160" s="14"/>
      <c r="O160" s="14"/>
      <c r="P160" s="14"/>
      <c r="Q160" s="14"/>
      <c r="R160" s="14"/>
      <c r="S160" s="14"/>
      <c r="T160" s="2"/>
    </row>
    <row r="161" spans="1:20" hidden="1" x14ac:dyDescent="0.2">
      <c r="A161" s="17"/>
      <c r="B161" s="18"/>
      <c r="C161" s="20" t="s">
        <v>115</v>
      </c>
      <c r="D161" s="5" t="e">
        <f>ROUND(#REF!*3.95,2)</f>
        <v>#REF!</v>
      </c>
      <c r="E161" s="5" t="e">
        <f>ROUND(#REF!*3.95,2)</f>
        <v>#REF!</v>
      </c>
      <c r="F161" s="5" t="e">
        <f>ROUND(#REF!*3.94,2)</f>
        <v>#REF!</v>
      </c>
      <c r="G161" s="5">
        <f>ROUND((G90+G93+G94+G96+G123+G83)*1.03*7.74+(G133+G135)*1.03*3.64+G134*1.03*3.7+G92*1.03*3.95,2)</f>
        <v>16455.7</v>
      </c>
      <c r="H161" s="21" t="e">
        <f>D161+E161+F161+G161</f>
        <v>#REF!</v>
      </c>
      <c r="I161" s="60"/>
      <c r="J161" s="43"/>
      <c r="K161" s="44"/>
      <c r="L161" s="43"/>
      <c r="M161" s="43"/>
      <c r="N161" s="43"/>
      <c r="O161" s="43"/>
      <c r="P161" s="43"/>
      <c r="Q161" s="43"/>
      <c r="R161" s="43"/>
      <c r="S161" s="14"/>
      <c r="T161" s="2"/>
    </row>
    <row r="162" spans="1:20" hidden="1" x14ac:dyDescent="0.2">
      <c r="A162" s="17"/>
      <c r="B162" s="18"/>
      <c r="C162" s="20" t="s">
        <v>116</v>
      </c>
      <c r="D162" s="5" t="e">
        <f>ROUND(#REF!*3.95,2)</f>
        <v>#REF!</v>
      </c>
      <c r="E162" s="5" t="e">
        <f>ROUND(#REF!*3.95,2)</f>
        <v>#REF!</v>
      </c>
      <c r="F162" s="5" t="e">
        <f>ROUND((#REF!-F36*1.03)*3.94+F36*1.03*3.95,2)</f>
        <v>#REF!</v>
      </c>
      <c r="G162" s="5">
        <f>ROUND((G102+G107+G109+G125)*1.03*7.74+G110*1.03*5.12+(G137+G139)*1.03*3.64+G138*1.03*3.7,2)</f>
        <v>72388.67</v>
      </c>
      <c r="H162" s="21" t="e">
        <f>D162+E162+F162+G162</f>
        <v>#REF!</v>
      </c>
      <c r="I162" s="60"/>
      <c r="J162" s="14"/>
      <c r="K162" s="39"/>
      <c r="L162" s="14"/>
      <c r="M162" s="14"/>
      <c r="N162" s="14"/>
      <c r="O162" s="14"/>
      <c r="P162" s="14"/>
      <c r="Q162" s="14"/>
      <c r="R162" s="14"/>
      <c r="S162" s="14"/>
      <c r="T162" s="2"/>
    </row>
    <row r="163" spans="1:20" hidden="1" x14ac:dyDescent="0.2">
      <c r="A163" s="17"/>
      <c r="B163" s="18"/>
      <c r="C163" s="20" t="s">
        <v>168</v>
      </c>
      <c r="D163" s="5" t="e">
        <f>ROUND(#REF!*3.95,2)</f>
        <v>#REF!</v>
      </c>
      <c r="E163" s="5" t="e">
        <f>ROUND(#REF!*3.95,2)</f>
        <v>#REF!</v>
      </c>
      <c r="F163" s="5" t="e">
        <f>ROUND(#REF!*3.94,2)</f>
        <v>#REF!</v>
      </c>
      <c r="G163" s="5">
        <f>ROUND((G103+G108+G126)*1.03*7.74+G111*1.03*5.12,2)</f>
        <v>52663.42</v>
      </c>
      <c r="H163" s="21" t="e">
        <f>D163+E163+F163+G163</f>
        <v>#REF!</v>
      </c>
      <c r="I163" s="60"/>
      <c r="J163" s="14"/>
      <c r="K163" s="39"/>
      <c r="L163" s="14"/>
      <c r="M163" s="14"/>
      <c r="N163" s="14"/>
      <c r="O163" s="14"/>
      <c r="P163" s="14"/>
      <c r="Q163" s="14"/>
      <c r="R163" s="14"/>
      <c r="S163" s="14"/>
      <c r="T163" s="2"/>
    </row>
    <row r="164" spans="1:20" hidden="1" x14ac:dyDescent="0.2">
      <c r="A164" s="17">
        <v>71</v>
      </c>
      <c r="B164" s="18"/>
      <c r="C164" s="27" t="s">
        <v>117</v>
      </c>
      <c r="D164" s="21" t="e">
        <f>ROUND(D159*0.18,2)</f>
        <v>#REF!</v>
      </c>
      <c r="E164" s="21" t="e">
        <f>ROUND(E159*0.18,2)</f>
        <v>#REF!</v>
      </c>
      <c r="F164" s="21">
        <f>ROUND(F159*0.18,2)</f>
        <v>1.32</v>
      </c>
      <c r="G164" s="21">
        <f>ROUND(G159*0.18,2)</f>
        <v>885.43</v>
      </c>
      <c r="H164" s="26" t="e">
        <f>H159*0.18</f>
        <v>#REF!</v>
      </c>
      <c r="I164" s="72"/>
      <c r="J164" s="14"/>
      <c r="K164" s="39"/>
      <c r="L164" s="14"/>
      <c r="M164" s="14"/>
      <c r="N164" s="14"/>
      <c r="O164" s="14"/>
      <c r="P164" s="14"/>
      <c r="Q164" s="14"/>
      <c r="R164" s="14"/>
      <c r="S164" s="14"/>
      <c r="T164" s="2"/>
    </row>
    <row r="165" spans="1:20" hidden="1" x14ac:dyDescent="0.2">
      <c r="A165" s="17"/>
      <c r="B165" s="18"/>
      <c r="C165" s="19" t="s">
        <v>105</v>
      </c>
      <c r="D165" s="26"/>
      <c r="E165" s="26"/>
      <c r="F165" s="26"/>
      <c r="G165" s="26"/>
      <c r="H165" s="26"/>
      <c r="I165" s="72"/>
      <c r="J165" s="14"/>
      <c r="K165" s="39"/>
      <c r="L165" s="14"/>
      <c r="M165" s="14"/>
      <c r="N165" s="14"/>
      <c r="O165" s="14"/>
      <c r="P165" s="14"/>
      <c r="Q165" s="14"/>
      <c r="R165" s="14"/>
      <c r="S165" s="14"/>
      <c r="T165" s="2"/>
    </row>
    <row r="166" spans="1:20" hidden="1" x14ac:dyDescent="0.2">
      <c r="A166" s="17"/>
      <c r="B166" s="18"/>
      <c r="C166" s="20" t="s">
        <v>118</v>
      </c>
      <c r="D166" s="5" t="e">
        <f>ROUND(D161*0.18,2)</f>
        <v>#REF!</v>
      </c>
      <c r="E166" s="5" t="e">
        <f t="shared" ref="E166:G167" si="20">E161*0.18</f>
        <v>#REF!</v>
      </c>
      <c r="F166" s="5" t="e">
        <f t="shared" si="20"/>
        <v>#REF!</v>
      </c>
      <c r="G166" s="5">
        <f>G161*0.18</f>
        <v>2962.0259999999998</v>
      </c>
      <c r="H166" s="21" t="e">
        <f>D166+E166+F166+G166</f>
        <v>#REF!</v>
      </c>
      <c r="I166" s="60"/>
      <c r="J166" s="45"/>
      <c r="K166" s="44"/>
      <c r="L166" s="46"/>
      <c r="M166" s="47"/>
      <c r="N166" s="47"/>
      <c r="O166" s="47"/>
      <c r="P166" s="47"/>
      <c r="Q166" s="47"/>
      <c r="R166" s="47"/>
      <c r="S166" s="48"/>
      <c r="T166" s="49"/>
    </row>
    <row r="167" spans="1:20" ht="24" hidden="1" x14ac:dyDescent="0.2">
      <c r="A167" s="17"/>
      <c r="B167" s="18"/>
      <c r="C167" s="20" t="s">
        <v>119</v>
      </c>
      <c r="D167" s="5" t="e">
        <f>ROUND(D162*0.18,2)</f>
        <v>#REF!</v>
      </c>
      <c r="E167" s="5" t="e">
        <f>E162*0.18</f>
        <v>#REF!</v>
      </c>
      <c r="F167" s="5" t="e">
        <f>F162*0.18</f>
        <v>#REF!</v>
      </c>
      <c r="G167" s="5">
        <f t="shared" si="20"/>
        <v>13029.960599999999</v>
      </c>
      <c r="H167" s="21" t="e">
        <f>D167+E167+F167+G167</f>
        <v>#REF!</v>
      </c>
      <c r="I167" s="60"/>
      <c r="J167" s="14"/>
      <c r="K167" s="39"/>
      <c r="L167" s="14"/>
      <c r="M167" s="14"/>
      <c r="N167" s="14"/>
      <c r="O167" s="14"/>
      <c r="P167" s="14"/>
      <c r="Q167" s="14"/>
      <c r="R167" s="14"/>
      <c r="S167" s="14"/>
      <c r="T167" s="2"/>
    </row>
    <row r="168" spans="1:20" ht="24" hidden="1" x14ac:dyDescent="0.2">
      <c r="A168" s="17"/>
      <c r="B168" s="18"/>
      <c r="C168" s="20" t="s">
        <v>169</v>
      </c>
      <c r="D168" s="5" t="e">
        <f>ROUND(D163*0.18,2)</f>
        <v>#REF!</v>
      </c>
      <c r="E168" s="5" t="e">
        <f>ROUND(E163*0.18,2)</f>
        <v>#REF!</v>
      </c>
      <c r="F168" s="5" t="e">
        <f>ROUND(F163*0.18,2)</f>
        <v>#REF!</v>
      </c>
      <c r="G168" s="5">
        <f>ROUND(G163*0.18,2)</f>
        <v>9479.42</v>
      </c>
      <c r="H168" s="21" t="e">
        <f>D168+E168+F168+G168</f>
        <v>#REF!</v>
      </c>
      <c r="I168" s="60"/>
      <c r="J168" s="14"/>
      <c r="K168" s="39"/>
      <c r="L168" s="14"/>
      <c r="M168" s="14"/>
      <c r="N168" s="14"/>
      <c r="O168" s="14"/>
      <c r="P168" s="14"/>
      <c r="Q168" s="14"/>
      <c r="R168" s="14"/>
      <c r="S168" s="14"/>
      <c r="T168" s="2"/>
    </row>
    <row r="169" spans="1:20" s="30" customFormat="1" ht="24" hidden="1" x14ac:dyDescent="0.2">
      <c r="A169" s="28">
        <v>72</v>
      </c>
      <c r="B169" s="29"/>
      <c r="C169" s="27" t="s">
        <v>120</v>
      </c>
      <c r="D169" s="26" t="e">
        <f>D159+D164</f>
        <v>#REF!</v>
      </c>
      <c r="E169" s="26" t="e">
        <f>E159+E164</f>
        <v>#REF!</v>
      </c>
      <c r="F169" s="26">
        <f>F159+F164</f>
        <v>8.64</v>
      </c>
      <c r="G169" s="26">
        <f>G159+G164</f>
        <v>5804.5</v>
      </c>
      <c r="H169" s="26" t="e">
        <f>H159+H164</f>
        <v>#REF!</v>
      </c>
      <c r="I169" s="72"/>
      <c r="J169" s="40"/>
      <c r="K169" s="39"/>
      <c r="L169" s="40"/>
      <c r="M169" s="40"/>
      <c r="N169" s="14"/>
      <c r="O169" s="14"/>
      <c r="P169" s="14"/>
      <c r="Q169" s="14"/>
      <c r="R169" s="14"/>
      <c r="S169" s="14"/>
      <c r="T169" s="2"/>
    </row>
    <row r="170" spans="1:20" hidden="1" x14ac:dyDescent="0.2">
      <c r="A170" s="17"/>
      <c r="B170" s="18"/>
      <c r="C170" s="27" t="s">
        <v>105</v>
      </c>
      <c r="D170" s="26"/>
      <c r="E170" s="26"/>
      <c r="F170" s="26"/>
      <c r="G170" s="26"/>
      <c r="H170" s="26"/>
      <c r="I170" s="72"/>
      <c r="K170" s="10"/>
    </row>
    <row r="171" spans="1:20" hidden="1" x14ac:dyDescent="0.2">
      <c r="A171" s="17"/>
      <c r="B171" s="18"/>
      <c r="C171" s="31" t="s">
        <v>121</v>
      </c>
      <c r="D171" s="5" t="e">
        <f t="shared" ref="D171:G173" si="21">D161+D166</f>
        <v>#REF!</v>
      </c>
      <c r="E171" s="5" t="e">
        <f t="shared" si="21"/>
        <v>#REF!</v>
      </c>
      <c r="F171" s="5" t="e">
        <f t="shared" si="21"/>
        <v>#REF!</v>
      </c>
      <c r="G171" s="5">
        <f>G161+G166</f>
        <v>19417.726000000002</v>
      </c>
      <c r="H171" s="21" t="e">
        <f>H161+H166</f>
        <v>#REF!</v>
      </c>
      <c r="I171" s="60"/>
      <c r="K171" s="10"/>
    </row>
    <row r="172" spans="1:20" ht="12" hidden="1" customHeight="1" x14ac:dyDescent="0.2">
      <c r="A172" s="17"/>
      <c r="B172" s="18"/>
      <c r="C172" s="31" t="s">
        <v>170</v>
      </c>
      <c r="D172" s="5" t="e">
        <f t="shared" si="21"/>
        <v>#REF!</v>
      </c>
      <c r="E172" s="5" t="e">
        <f t="shared" si="21"/>
        <v>#REF!</v>
      </c>
      <c r="F172" s="5" t="e">
        <f>F162+F167</f>
        <v>#REF!</v>
      </c>
      <c r="G172" s="5">
        <f t="shared" si="21"/>
        <v>85418.630600000004</v>
      </c>
      <c r="H172" s="21" t="e">
        <f>H162+H167</f>
        <v>#REF!</v>
      </c>
      <c r="I172" s="60"/>
      <c r="K172" s="10"/>
    </row>
    <row r="173" spans="1:20" ht="12" hidden="1" customHeight="1" x14ac:dyDescent="0.2">
      <c r="A173" s="17"/>
      <c r="B173" s="18"/>
      <c r="C173" s="31" t="s">
        <v>171</v>
      </c>
      <c r="D173" s="5" t="e">
        <f t="shared" si="21"/>
        <v>#REF!</v>
      </c>
      <c r="E173" s="5" t="e">
        <f t="shared" si="21"/>
        <v>#REF!</v>
      </c>
      <c r="F173" s="5" t="e">
        <f t="shared" si="21"/>
        <v>#REF!</v>
      </c>
      <c r="G173" s="5">
        <f t="shared" si="21"/>
        <v>62142.84</v>
      </c>
      <c r="H173" s="21" t="e">
        <f>H163+H168</f>
        <v>#REF!</v>
      </c>
      <c r="I173" s="60"/>
      <c r="K173" s="10"/>
    </row>
    <row r="174" spans="1:20" s="32" customFormat="1" ht="40.5" customHeight="1" x14ac:dyDescent="0.2">
      <c r="A174" s="84">
        <v>52</v>
      </c>
      <c r="B174" s="137" t="s">
        <v>207</v>
      </c>
      <c r="C174" s="138"/>
      <c r="D174" s="85" t="s">
        <v>202</v>
      </c>
      <c r="E174" s="85" t="s">
        <v>202</v>
      </c>
      <c r="F174" s="86"/>
      <c r="G174" s="85" t="s">
        <v>202</v>
      </c>
      <c r="H174" s="85" t="s">
        <v>202</v>
      </c>
    </row>
    <row r="175" spans="1:20" ht="29.25" customHeight="1" x14ac:dyDescent="0.2">
      <c r="A175" s="87">
        <v>53</v>
      </c>
      <c r="B175" s="88"/>
      <c r="C175" s="89" t="s">
        <v>203</v>
      </c>
      <c r="D175" s="90" t="s">
        <v>202</v>
      </c>
      <c r="E175" s="90" t="s">
        <v>202</v>
      </c>
      <c r="F175" s="90"/>
      <c r="G175" s="90" t="s">
        <v>202</v>
      </c>
      <c r="H175" s="90" t="s">
        <v>202</v>
      </c>
    </row>
    <row r="176" spans="1:20" ht="36.75" customHeight="1" x14ac:dyDescent="0.2">
      <c r="A176" s="91">
        <v>54</v>
      </c>
      <c r="B176" s="92"/>
      <c r="C176" s="93" t="s">
        <v>204</v>
      </c>
      <c r="D176" s="94" t="s">
        <v>202</v>
      </c>
      <c r="E176" s="94" t="s">
        <v>202</v>
      </c>
      <c r="F176" s="94"/>
      <c r="G176" s="94" t="s">
        <v>202</v>
      </c>
      <c r="H176" s="94" t="s">
        <v>202</v>
      </c>
    </row>
    <row r="177" spans="1:20" x14ac:dyDescent="0.2">
      <c r="A177" s="51"/>
      <c r="B177" s="52"/>
      <c r="C177" s="2"/>
      <c r="D177" s="53"/>
      <c r="E177" s="53"/>
      <c r="F177" s="53"/>
      <c r="G177" s="53"/>
      <c r="H177" s="53"/>
    </row>
    <row r="178" spans="1:20" ht="18.75" x14ac:dyDescent="0.25">
      <c r="A178" s="95"/>
      <c r="B178" s="96"/>
      <c r="C178" s="97"/>
      <c r="D178" s="97"/>
      <c r="E178" s="98"/>
      <c r="F178" s="99"/>
      <c r="G178" s="100"/>
      <c r="H178" s="100"/>
    </row>
    <row r="179" spans="1:20" s="35" customFormat="1" ht="15.75" x14ac:dyDescent="0.25">
      <c r="A179" s="51"/>
      <c r="B179" s="101" t="s">
        <v>205</v>
      </c>
      <c r="C179" s="102"/>
      <c r="D179" s="103"/>
      <c r="E179" s="103"/>
      <c r="F179" s="104" t="s">
        <v>206</v>
      </c>
      <c r="G179" s="103"/>
      <c r="H179" s="53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</row>
    <row r="180" spans="1:20" ht="15.75" x14ac:dyDescent="0.2">
      <c r="A180" s="51"/>
      <c r="B180" s="105" t="s">
        <v>175</v>
      </c>
      <c r="C180" s="102"/>
      <c r="D180" s="103"/>
      <c r="E180" s="103"/>
      <c r="F180" s="50"/>
      <c r="G180" s="103"/>
      <c r="H180" s="53"/>
    </row>
  </sheetData>
  <mergeCells count="57">
    <mergeCell ref="A8:H8"/>
    <mergeCell ref="A9:H9"/>
    <mergeCell ref="A11:G11"/>
    <mergeCell ref="B174:C174"/>
    <mergeCell ref="F2:H2"/>
    <mergeCell ref="F3:H3"/>
    <mergeCell ref="F4:H4"/>
    <mergeCell ref="A6:H6"/>
    <mergeCell ref="A7:H7"/>
    <mergeCell ref="A119:C119"/>
    <mergeCell ref="D119:H119"/>
    <mergeCell ref="A126:H126"/>
    <mergeCell ref="A127:C127"/>
    <mergeCell ref="D127:H127"/>
    <mergeCell ref="A96:C96"/>
    <mergeCell ref="D96:H96"/>
    <mergeCell ref="C150:H150"/>
    <mergeCell ref="A131:C131"/>
    <mergeCell ref="D131:H131"/>
    <mergeCell ref="A140:C140"/>
    <mergeCell ref="D71:H71"/>
    <mergeCell ref="D140:H140"/>
    <mergeCell ref="A116:H116"/>
    <mergeCell ref="A117:C117"/>
    <mergeCell ref="D117:H117"/>
    <mergeCell ref="A77:C77"/>
    <mergeCell ref="D77:H77"/>
    <mergeCell ref="A86:C86"/>
    <mergeCell ref="D86:H86"/>
    <mergeCell ref="A87:C87"/>
    <mergeCell ref="D87:H87"/>
    <mergeCell ref="A12:A16"/>
    <mergeCell ref="B12:B16"/>
    <mergeCell ref="D12:H12"/>
    <mergeCell ref="C13:C16"/>
    <mergeCell ref="D13:G13"/>
    <mergeCell ref="H13:H16"/>
    <mergeCell ref="D14:D16"/>
    <mergeCell ref="E14:E16"/>
    <mergeCell ref="F14:F16"/>
    <mergeCell ref="G14:G16"/>
    <mergeCell ref="A18:C18"/>
    <mergeCell ref="D18:H18"/>
    <mergeCell ref="A72:C72"/>
    <mergeCell ref="D72:H72"/>
    <mergeCell ref="A29:C29"/>
    <mergeCell ref="D29:H29"/>
    <mergeCell ref="A31:C31"/>
    <mergeCell ref="D31:H31"/>
    <mergeCell ref="A47:C47"/>
    <mergeCell ref="D47:H47"/>
    <mergeCell ref="A57:H57"/>
    <mergeCell ref="A62:C62"/>
    <mergeCell ref="D62:H62"/>
    <mergeCell ref="A71:C71"/>
    <mergeCell ref="A28:C28"/>
    <mergeCell ref="D28:H28"/>
  </mergeCells>
  <printOptions horizontalCentered="1"/>
  <pageMargins left="0" right="0" top="0" bottom="0" header="0.23622047244094491" footer="0.2362204724409449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Сводн. табл. (база ССР -элсн)</vt:lpstr>
      <vt:lpstr>'Сводн. табл. (база ССР -элсн)'!Заголовки_для_печати</vt:lpstr>
      <vt:lpstr>'Сводн. табл. (база ССР -элсн)'!Область_печати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Парафейник</dc:creator>
  <cp:lastModifiedBy>palamodova</cp:lastModifiedBy>
  <cp:lastPrinted>2014-09-05T06:02:10Z</cp:lastPrinted>
  <dcterms:created xsi:type="dcterms:W3CDTF">2002-03-25T05:35:56Z</dcterms:created>
  <dcterms:modified xsi:type="dcterms:W3CDTF">2014-09-10T10:59:50Z</dcterms:modified>
</cp:coreProperties>
</file>